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p.felles.dep.no/sites/c5b28c/Kunngjoring/"/>
    </mc:Choice>
  </mc:AlternateContent>
  <xr:revisionPtr revIDLastSave="0" documentId="8_{F68368DE-77B9-475D-A534-49C247D0F348}" xr6:coauthVersionLast="47" xr6:coauthVersionMax="47" xr10:uidLastSave="{00000000-0000-0000-0000-000000000000}"/>
  <bookViews>
    <workbookView xWindow="28680" yWindow="-120" windowWidth="29040" windowHeight="15720" activeTab="1" xr2:uid="{96AFF2A8-34D2-4951-9017-A685669B2354}"/>
  </bookViews>
  <sheets>
    <sheet name="Veiledning" sheetId="2" r:id="rId1"/>
    <sheet name="Standardsortimen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4" i="1" l="1"/>
  <c r="P24" i="1" s="1"/>
  <c r="O48" i="1"/>
  <c r="P48" i="1" s="1"/>
  <c r="O72" i="1"/>
  <c r="P72" i="1" s="1"/>
  <c r="O95" i="1"/>
  <c r="P95" i="1" s="1"/>
  <c r="O96" i="1"/>
  <c r="P96" i="1" s="1"/>
  <c r="O97" i="1"/>
  <c r="P97" i="1" s="1"/>
  <c r="O119" i="1"/>
  <c r="P119" i="1" s="1"/>
  <c r="M122" i="1"/>
  <c r="O122" i="1" s="1"/>
  <c r="P122" i="1" s="1"/>
  <c r="M10" i="1"/>
  <c r="O10" i="1" s="1"/>
  <c r="P10" i="1" s="1"/>
  <c r="M11" i="1"/>
  <c r="O11" i="1" s="1"/>
  <c r="P11" i="1" s="1"/>
  <c r="M12" i="1"/>
  <c r="O12" i="1" s="1"/>
  <c r="P12" i="1" s="1"/>
  <c r="M13" i="1"/>
  <c r="O13" i="1" s="1"/>
  <c r="P13" i="1" s="1"/>
  <c r="M14" i="1"/>
  <c r="O14" i="1" s="1"/>
  <c r="P14" i="1" s="1"/>
  <c r="M15" i="1"/>
  <c r="O15" i="1" s="1"/>
  <c r="P15" i="1" s="1"/>
  <c r="M16" i="1"/>
  <c r="O16" i="1" s="1"/>
  <c r="P16" i="1" s="1"/>
  <c r="M17" i="1"/>
  <c r="O17" i="1" s="1"/>
  <c r="P17" i="1" s="1"/>
  <c r="M18" i="1"/>
  <c r="O18" i="1" s="1"/>
  <c r="P18" i="1" s="1"/>
  <c r="M19" i="1"/>
  <c r="O19" i="1" s="1"/>
  <c r="P19" i="1" s="1"/>
  <c r="M20" i="1"/>
  <c r="O20" i="1" s="1"/>
  <c r="P20" i="1" s="1"/>
  <c r="M21" i="1"/>
  <c r="O21" i="1" s="1"/>
  <c r="P21" i="1" s="1"/>
  <c r="M22" i="1"/>
  <c r="O22" i="1" s="1"/>
  <c r="P22" i="1" s="1"/>
  <c r="M23" i="1"/>
  <c r="O23" i="1" s="1"/>
  <c r="P23" i="1" s="1"/>
  <c r="M24" i="1"/>
  <c r="M25" i="1"/>
  <c r="O25" i="1" s="1"/>
  <c r="P25" i="1" s="1"/>
  <c r="M26" i="1"/>
  <c r="O26" i="1" s="1"/>
  <c r="P26" i="1" s="1"/>
  <c r="M27" i="1"/>
  <c r="O27" i="1" s="1"/>
  <c r="P27" i="1" s="1"/>
  <c r="M28" i="1"/>
  <c r="O28" i="1" s="1"/>
  <c r="P28" i="1" s="1"/>
  <c r="M29" i="1"/>
  <c r="O29" i="1" s="1"/>
  <c r="P29" i="1" s="1"/>
  <c r="M30" i="1"/>
  <c r="O30" i="1" s="1"/>
  <c r="P30" i="1" s="1"/>
  <c r="M31" i="1"/>
  <c r="O31" i="1" s="1"/>
  <c r="P31" i="1" s="1"/>
  <c r="M32" i="1"/>
  <c r="O32" i="1" s="1"/>
  <c r="P32" i="1" s="1"/>
  <c r="M33" i="1"/>
  <c r="O33" i="1" s="1"/>
  <c r="P33" i="1" s="1"/>
  <c r="M34" i="1"/>
  <c r="O34" i="1" s="1"/>
  <c r="P34" i="1" s="1"/>
  <c r="M35" i="1"/>
  <c r="O35" i="1" s="1"/>
  <c r="P35" i="1" s="1"/>
  <c r="M36" i="1"/>
  <c r="O36" i="1" s="1"/>
  <c r="P36" i="1" s="1"/>
  <c r="M37" i="1"/>
  <c r="O37" i="1" s="1"/>
  <c r="P37" i="1" s="1"/>
  <c r="M38" i="1"/>
  <c r="O38" i="1" s="1"/>
  <c r="P38" i="1" s="1"/>
  <c r="M39" i="1"/>
  <c r="O39" i="1" s="1"/>
  <c r="P39" i="1" s="1"/>
  <c r="M40" i="1"/>
  <c r="O40" i="1" s="1"/>
  <c r="P40" i="1" s="1"/>
  <c r="M41" i="1"/>
  <c r="O41" i="1" s="1"/>
  <c r="P41" i="1" s="1"/>
  <c r="M42" i="1"/>
  <c r="O42" i="1" s="1"/>
  <c r="P42" i="1" s="1"/>
  <c r="M43" i="1"/>
  <c r="O43" i="1" s="1"/>
  <c r="P43" i="1" s="1"/>
  <c r="M44" i="1"/>
  <c r="O44" i="1" s="1"/>
  <c r="P44" i="1" s="1"/>
  <c r="M45" i="1"/>
  <c r="O45" i="1" s="1"/>
  <c r="P45" i="1" s="1"/>
  <c r="M46" i="1"/>
  <c r="O46" i="1" s="1"/>
  <c r="P46" i="1" s="1"/>
  <c r="M47" i="1"/>
  <c r="O47" i="1" s="1"/>
  <c r="P47" i="1" s="1"/>
  <c r="M48" i="1"/>
  <c r="M49" i="1"/>
  <c r="O49" i="1" s="1"/>
  <c r="P49" i="1" s="1"/>
  <c r="M50" i="1"/>
  <c r="O50" i="1" s="1"/>
  <c r="P50" i="1" s="1"/>
  <c r="M51" i="1"/>
  <c r="O51" i="1" s="1"/>
  <c r="P51" i="1" s="1"/>
  <c r="M52" i="1"/>
  <c r="O52" i="1" s="1"/>
  <c r="P52" i="1" s="1"/>
  <c r="M53" i="1"/>
  <c r="O53" i="1" s="1"/>
  <c r="P53" i="1" s="1"/>
  <c r="M54" i="1"/>
  <c r="O54" i="1" s="1"/>
  <c r="P54" i="1" s="1"/>
  <c r="M55" i="1"/>
  <c r="O55" i="1" s="1"/>
  <c r="P55" i="1" s="1"/>
  <c r="M56" i="1"/>
  <c r="O56" i="1" s="1"/>
  <c r="P56" i="1" s="1"/>
  <c r="M57" i="1"/>
  <c r="O57" i="1" s="1"/>
  <c r="P57" i="1" s="1"/>
  <c r="M58" i="1"/>
  <c r="O58" i="1" s="1"/>
  <c r="P58" i="1" s="1"/>
  <c r="M59" i="1"/>
  <c r="O59" i="1" s="1"/>
  <c r="P59" i="1" s="1"/>
  <c r="M60" i="1"/>
  <c r="O60" i="1" s="1"/>
  <c r="P60" i="1" s="1"/>
  <c r="M61" i="1"/>
  <c r="O61" i="1" s="1"/>
  <c r="P61" i="1" s="1"/>
  <c r="M62" i="1"/>
  <c r="O62" i="1" s="1"/>
  <c r="P62" i="1" s="1"/>
  <c r="M63" i="1"/>
  <c r="O63" i="1" s="1"/>
  <c r="P63" i="1" s="1"/>
  <c r="M64" i="1"/>
  <c r="O64" i="1" s="1"/>
  <c r="P64" i="1" s="1"/>
  <c r="M65" i="1"/>
  <c r="O65" i="1" s="1"/>
  <c r="P65" i="1" s="1"/>
  <c r="M66" i="1"/>
  <c r="O66" i="1" s="1"/>
  <c r="P66" i="1" s="1"/>
  <c r="M67" i="1"/>
  <c r="O67" i="1" s="1"/>
  <c r="P67" i="1" s="1"/>
  <c r="M68" i="1"/>
  <c r="O68" i="1" s="1"/>
  <c r="P68" i="1" s="1"/>
  <c r="M69" i="1"/>
  <c r="O69" i="1" s="1"/>
  <c r="P69" i="1" s="1"/>
  <c r="M70" i="1"/>
  <c r="O70" i="1" s="1"/>
  <c r="P70" i="1" s="1"/>
  <c r="M71" i="1"/>
  <c r="O71" i="1" s="1"/>
  <c r="P71" i="1" s="1"/>
  <c r="M72" i="1"/>
  <c r="M73" i="1"/>
  <c r="O73" i="1" s="1"/>
  <c r="P73" i="1" s="1"/>
  <c r="M74" i="1"/>
  <c r="O74" i="1" s="1"/>
  <c r="P74" i="1" s="1"/>
  <c r="M75" i="1"/>
  <c r="O75" i="1" s="1"/>
  <c r="P75" i="1" s="1"/>
  <c r="M76" i="1"/>
  <c r="O76" i="1" s="1"/>
  <c r="P76" i="1" s="1"/>
  <c r="M77" i="1"/>
  <c r="O77" i="1" s="1"/>
  <c r="P77" i="1" s="1"/>
  <c r="M78" i="1"/>
  <c r="O78" i="1" s="1"/>
  <c r="P78" i="1" s="1"/>
  <c r="M79" i="1"/>
  <c r="O79" i="1" s="1"/>
  <c r="P79" i="1" s="1"/>
  <c r="M80" i="1"/>
  <c r="O80" i="1" s="1"/>
  <c r="P80" i="1" s="1"/>
  <c r="M81" i="1"/>
  <c r="O81" i="1" s="1"/>
  <c r="P81" i="1" s="1"/>
  <c r="M82" i="1"/>
  <c r="O82" i="1" s="1"/>
  <c r="P82" i="1" s="1"/>
  <c r="M83" i="1"/>
  <c r="O83" i="1" s="1"/>
  <c r="P83" i="1" s="1"/>
  <c r="M84" i="1"/>
  <c r="O84" i="1" s="1"/>
  <c r="P84" i="1" s="1"/>
  <c r="M85" i="1"/>
  <c r="O85" i="1" s="1"/>
  <c r="P85" i="1" s="1"/>
  <c r="M86" i="1"/>
  <c r="O86" i="1" s="1"/>
  <c r="P86" i="1" s="1"/>
  <c r="M87" i="1"/>
  <c r="O87" i="1" s="1"/>
  <c r="P87" i="1" s="1"/>
  <c r="M88" i="1"/>
  <c r="O88" i="1" s="1"/>
  <c r="P88" i="1" s="1"/>
  <c r="M89" i="1"/>
  <c r="O89" i="1" s="1"/>
  <c r="P89" i="1" s="1"/>
  <c r="M90" i="1"/>
  <c r="O90" i="1" s="1"/>
  <c r="P90" i="1" s="1"/>
  <c r="M91" i="1"/>
  <c r="O91" i="1" s="1"/>
  <c r="P91" i="1" s="1"/>
  <c r="M92" i="1"/>
  <c r="O92" i="1" s="1"/>
  <c r="P92" i="1" s="1"/>
  <c r="M93" i="1"/>
  <c r="O93" i="1" s="1"/>
  <c r="P93" i="1" s="1"/>
  <c r="M94" i="1"/>
  <c r="O94" i="1" s="1"/>
  <c r="P94" i="1" s="1"/>
  <c r="M95" i="1"/>
  <c r="M96" i="1"/>
  <c r="M97" i="1"/>
  <c r="M98" i="1"/>
  <c r="O98" i="1" s="1"/>
  <c r="P98" i="1" s="1"/>
  <c r="M99" i="1"/>
  <c r="O99" i="1" s="1"/>
  <c r="P99" i="1" s="1"/>
  <c r="M100" i="1"/>
  <c r="O100" i="1" s="1"/>
  <c r="P100" i="1" s="1"/>
  <c r="M101" i="1"/>
  <c r="O101" i="1" s="1"/>
  <c r="P101" i="1" s="1"/>
  <c r="M102" i="1"/>
  <c r="O102" i="1" s="1"/>
  <c r="P102" i="1" s="1"/>
  <c r="M103" i="1"/>
  <c r="O103" i="1" s="1"/>
  <c r="P103" i="1" s="1"/>
  <c r="M104" i="1"/>
  <c r="O104" i="1" s="1"/>
  <c r="P104" i="1" s="1"/>
  <c r="M105" i="1"/>
  <c r="O105" i="1" s="1"/>
  <c r="P105" i="1" s="1"/>
  <c r="M106" i="1"/>
  <c r="O106" i="1" s="1"/>
  <c r="P106" i="1" s="1"/>
  <c r="M107" i="1"/>
  <c r="O107" i="1" s="1"/>
  <c r="P107" i="1" s="1"/>
  <c r="M108" i="1"/>
  <c r="O108" i="1" s="1"/>
  <c r="P108" i="1" s="1"/>
  <c r="M109" i="1"/>
  <c r="O109" i="1" s="1"/>
  <c r="P109" i="1" s="1"/>
  <c r="M110" i="1"/>
  <c r="O110" i="1" s="1"/>
  <c r="P110" i="1" s="1"/>
  <c r="M111" i="1"/>
  <c r="O111" i="1" s="1"/>
  <c r="P111" i="1" s="1"/>
  <c r="M112" i="1"/>
  <c r="O112" i="1" s="1"/>
  <c r="P112" i="1" s="1"/>
  <c r="M113" i="1"/>
  <c r="O113" i="1" s="1"/>
  <c r="P113" i="1" s="1"/>
  <c r="M114" i="1"/>
  <c r="O114" i="1" s="1"/>
  <c r="P114" i="1" s="1"/>
  <c r="M115" i="1"/>
  <c r="O115" i="1" s="1"/>
  <c r="P115" i="1" s="1"/>
  <c r="M116" i="1"/>
  <c r="O116" i="1" s="1"/>
  <c r="P116" i="1" s="1"/>
  <c r="M117" i="1"/>
  <c r="O117" i="1" s="1"/>
  <c r="P117" i="1" s="1"/>
  <c r="M118" i="1"/>
  <c r="O118" i="1" s="1"/>
  <c r="P118" i="1" s="1"/>
  <c r="M119" i="1"/>
  <c r="M120" i="1"/>
  <c r="O120" i="1" s="1"/>
  <c r="P120" i="1" s="1"/>
  <c r="M121" i="1"/>
  <c r="O121" i="1" s="1"/>
  <c r="P121" i="1" s="1"/>
  <c r="M123" i="1"/>
  <c r="O123" i="1" s="1"/>
  <c r="P123" i="1" s="1"/>
  <c r="M9" i="1"/>
  <c r="O9" i="1" s="1"/>
  <c r="P9" i="1" s="1"/>
  <c r="E4" i="1" l="1"/>
  <c r="E5" i="1" s="1"/>
</calcChain>
</file>

<file path=xl/sharedStrings.xml><?xml version="1.0" encoding="utf-8"?>
<sst xmlns="http://schemas.openxmlformats.org/spreadsheetml/2006/main" count="852" uniqueCount="299">
  <si>
    <t xml:space="preserve">Bilag 5a Prisskjema </t>
  </si>
  <si>
    <r>
      <rPr>
        <b/>
        <sz val="11"/>
        <rFont val="Aptos Narrow"/>
        <family val="2"/>
        <scheme val="minor"/>
      </rPr>
      <t>Dokumentet består av to arkfaner:</t>
    </r>
    <r>
      <rPr>
        <sz val="11"/>
        <rFont val="Aptos Narrow"/>
        <family val="2"/>
        <scheme val="minor"/>
      </rPr>
      <t xml:space="preserve">
Arkfane 1 (denne): Veiledning
Arkfane 2: Standardsortiment</t>
    </r>
  </si>
  <si>
    <r>
      <rPr>
        <b/>
        <sz val="11"/>
        <color theme="1"/>
        <rFont val="Aptos Narrow"/>
        <family val="2"/>
        <scheme val="minor"/>
      </rPr>
      <t>Taktisk prising</t>
    </r>
    <r>
      <rPr>
        <sz val="11"/>
        <color theme="1"/>
        <rFont val="Aptos Narrow"/>
        <family val="2"/>
        <scheme val="minor"/>
      </rPr>
      <t xml:space="preserve">
Taktisk prising er ikke tillatt og kan føre til at tilbudet blir avvist.
Taktisk prising brukes i denne sammenheng om de tilfeller hvor tilbyderen bevisst utnytter feil og svakheter i konkurransegrunnlaget, for eksempel når tilbyderen utnytter uriktige mengdeangivelser, setter en høy pris på komponenter som ikke er gjenstand for evaluering, eller på annen måte bryter de forutsetninger som konkurransegrunnlaget og prisskjemaet hviler på. Det regnes ikke som taktisk prising der tilbyderen priser tilbudet lavt av strategiske årsaker.</t>
    </r>
  </si>
  <si>
    <r>
      <rPr>
        <b/>
        <sz val="11"/>
        <rFont val="Aptos Narrow"/>
        <family val="2"/>
        <scheme val="minor"/>
      </rPr>
      <t>Angivelse av pris</t>
    </r>
    <r>
      <rPr>
        <sz val="11"/>
        <rFont val="Aptos Narrow"/>
        <family val="2"/>
        <scheme val="minor"/>
      </rPr>
      <t xml:space="preserve">
Alle priser skal oppgis i norske kroner (NOK) og ekskl. mva. Leverandøren skal oppgi pris på alle varelinjer. Varelinjer som leveres uten pris/ikke utfylt, vil bli utfylt med den høyeste prisen som er tilbudt blant alle tilbudene samt et tillegg på 50 %. Ingen leverandører får aksept for kr 0,00 på noen av produktene, og vil heller ikke få fordelen av en redusert totalpris på sitt tilbud. Unnlatelse av prissetting av en eller flere varelinjer kan medføre avvisning av tilbud, jf. konkurransebestemmelser punkt 3.5 "Avvik, forbehold og forutsetninger". </t>
    </r>
  </si>
  <si>
    <r>
      <rPr>
        <b/>
        <sz val="11"/>
        <rFont val="Aptos Narrow"/>
        <family val="2"/>
        <scheme val="minor"/>
      </rPr>
      <t>Utfylling</t>
    </r>
    <r>
      <rPr>
        <sz val="11"/>
        <rFont val="Aptos Narrow"/>
        <family val="2"/>
        <scheme val="minor"/>
      </rPr>
      <t xml:space="preserve">
Alle gule felter skal fylles ut i arkfanen "Standardsortiment". Grå celler betyr at de er inaktive og skal ikke fylles ut.
Oppgitt antall enheter er estimater basert på historisk forbruk (2025) og forventet utvikling, og representerer ikke nødvendigvis det faktiske forbruket gjennom avtaleperioden.</t>
    </r>
  </si>
  <si>
    <r>
      <rPr>
        <b/>
        <sz val="11"/>
        <color theme="1"/>
        <rFont val="Aptos Narrow"/>
        <family val="2"/>
        <scheme val="minor"/>
      </rPr>
      <t>Tilsvarende produkter</t>
    </r>
    <r>
      <rPr>
        <sz val="11"/>
        <color theme="1"/>
        <rFont val="Aptos Narrow"/>
        <family val="2"/>
        <scheme val="minor"/>
      </rPr>
      <t xml:space="preserve">
Oppdragsgiver har i størst mulig grad nøytralisert produktnavn i prisskjemaet. Der hvor det er angitt produktnavn, kan Leverandøren tilby tilsvarende produkt/vare til samme eller bedre kvalitet og funksjonalitet.</t>
    </r>
  </si>
  <si>
    <r>
      <rPr>
        <b/>
        <sz val="11"/>
        <color theme="1"/>
        <rFont val="Aptos Narrow"/>
        <family val="2"/>
        <scheme val="minor"/>
      </rPr>
      <t>Påslagsprosent</t>
    </r>
    <r>
      <rPr>
        <sz val="11"/>
        <color theme="1"/>
        <rFont val="Aptos Narrow"/>
        <family val="2"/>
        <scheme val="minor"/>
      </rPr>
      <t xml:space="preserve">
I arkfanen "Standardsortiment" skal Leverandøren tilby en enkelt påslagsprosent som skal gjelde for hele standardsortimentet og øvrig sortiment. Påslaget skal være i prosent og kan IKKE være negativt. Angitt påslag er en maksimalsats. Dette gir Leverandøren mulighet til å gi en lavere påslagsprosent i avtaleperioden. 
Påslagsprosenten skal inkludere alle kostnader Leverandør har med lager, håndtering, forsendelse etc. samt fortjeneste, med mindre annet er spesifisert i øvrige bilag</t>
    </r>
  </si>
  <si>
    <r>
      <rPr>
        <b/>
        <sz val="11"/>
        <color rgb="FF000000"/>
        <rFont val="Aptos Narrow"/>
        <family val="2"/>
        <scheme val="minor"/>
      </rPr>
      <t xml:space="preserve">Netto innkjøpspris
</t>
    </r>
    <r>
      <rPr>
        <sz val="11"/>
        <color rgb="FF000000"/>
        <rFont val="Aptos Narrow"/>
        <family val="2"/>
        <scheme val="minor"/>
      </rPr>
      <t xml:space="preserve">Leverandøren skal i tilbudet oppgi netto innkjøpspriser per enhet for prising. Dette er prisen Leverandøren betaler produsenten/underleverandøren for varen (produktkostnad) eksklusiv frakt/toll o.l. inn til Leverandør minus eventuelle rabatter fra underleverandør. Dersom Leverandøren får rabatter/prisavslag/nedsatt pris/kvantumsrabatt/kicback o.l. av produsenten/underleverandøren, skal dette komme Oppdragsgiver til gode i sin helhet. Leverandøren skal uoppfordret gi informasjon til Avtaleeier og Oppdragsgiver om sine rabatteravtaler, dersom disse berører varesortimentet i avtalen.
Det kan bli gjennomført en revisjon av netto innkjøpspriser i løpet av kontraktsperioden. </t>
    </r>
  </si>
  <si>
    <r>
      <rPr>
        <b/>
        <sz val="11"/>
        <rFont val="Aptos Narrow"/>
        <family val="2"/>
        <scheme val="minor"/>
      </rPr>
      <t>Størrelse på en salgsenhet</t>
    </r>
    <r>
      <rPr>
        <sz val="11"/>
        <rFont val="Aptos Narrow"/>
        <family val="2"/>
        <scheme val="minor"/>
      </rPr>
      <t xml:space="preserve">
Leverandøren skal levere salgsenheter som er tilpasset bestilling og forbruk for en avdeling med fem ansatte, for eksempel èn pakke med 50 batterier. Andre eksempler kan være 0,75 liter vaskemiddel i én flaske osv.</t>
    </r>
  </si>
  <si>
    <t>Kolonner i prisskjema arkfane Standardsortiment (gule felter skal fylles ut av Leverandøren)</t>
  </si>
  <si>
    <t>Prispost</t>
  </si>
  <si>
    <t>Unikt nummer for hver enkelt varelinje</t>
  </si>
  <si>
    <t>Innkjøpskategori</t>
  </si>
  <si>
    <t>Kontorrekvisita eller renholds- og toalettrekvisita</t>
  </si>
  <si>
    <t>Varegruppe</t>
  </si>
  <si>
    <t xml:space="preserve">Underkategorier innenfor hvert innkjøpsområde </t>
  </si>
  <si>
    <t>Behovsbeskrivelse</t>
  </si>
  <si>
    <t>Kvalitetsspesifikasjon</t>
  </si>
  <si>
    <t xml:space="preserve">Oppdragsgivers beskrivelse av krav og ønsket kvalitet til produktet som tilbys. 
Les også bilag 1 Kravspesifikasjon punkt 1.3.2 "Kravtabell"  før utfylling. </t>
  </si>
  <si>
    <t>Krav til miljømerket produkt</t>
  </si>
  <si>
    <t>Angivelse av om oppdragsgiver stiller krav til miljømerke (Ja/Nei). Avtaleeier har i kolonnen "F" markert enkelte varelinjer med «Nei». På disse varelinjene har leverandør mulighet til å tilby miljømerkede produkter utover det som allerede er pålagt i avtalen.</t>
  </si>
  <si>
    <t>Vekting av  miljømerkede produkter utover fastsatt krav</t>
  </si>
  <si>
    <t xml:space="preserve">Dette nøkkeltallet viser vekting som ligger til grunn for å beregne score på hver varelinje med miljømerket produkt utover fastsatt krav.  Dette nøkkeltallet vil danne grunnlaget for evaluering av tildelingskriteriet miljø. </t>
  </si>
  <si>
    <t>Enhet for prising</t>
  </si>
  <si>
    <t>Angivelse av hvordan pris skal oppgis: per stykk, ark, meter, liter mv. Eksempelvis kan dette være pr 1 liter for produkter med flytende innhold og 1 ark for kopipapir.</t>
  </si>
  <si>
    <t>Estimert antall enheter per måned</t>
  </si>
  <si>
    <t>Estimert antall enheter ("enhet for prising") som totalt vil bli kjøpt per måned. Basert på forbruksstatistikk for 2025 i tillegg til forventet utvikling.</t>
  </si>
  <si>
    <t>Netto innkjøpspris per salgsenhet</t>
  </si>
  <si>
    <t xml:space="preserve">Leverandørens netto innkjøpspris per salgsenhet skal fylles inn. Innkjøpsprisene skal være faste gjennom avtaleperioden. </t>
  </si>
  <si>
    <t>Netto innkjøpspris per salgsenhet + påslag</t>
  </si>
  <si>
    <t>Netto innkjøpspris multipliseres automatisk med (1+påslag).</t>
  </si>
  <si>
    <t>Antall enheter i salgsenhet</t>
  </si>
  <si>
    <t>Leverandørens salgsenhet skal alltid regnes om til den enheten som er oppgitt under “Enhet for prising”. Dette sikrer at prisene blir sammenlignbare uavhengig av produktene forpakningsstørrelser. Under følger noen eksempler for utfylling:
Eksempel 1: Hvitt kopipapir, A4 80 g, pk a ca. 2500 ark
Salgsenhet: 1 boks á 2500 ark
Enhet for prising: 1 ark
Utfylling: 1 boks = 2500 ark → Antall enheter i salgsenhet = 2500
Eksempel 2: Spiralhefte, A4, linjert, ca. 70-80 blader
Salgsenhet: 3-pakning
Enhet for prising: 1 stykk
Utfylling: For å få utsalgspris per spiralhefte må → Antall enheter i salgsenhet = 3
Eksempel 3: Toalettrens, ca. 750ml
Salgsenhet: 800 ml
Enhet for prising: 1 dl
Utfylling: 800 ml = 8 dl → Antall enheter i salgsenhet = 8</t>
  </si>
  <si>
    <t>Utsalgspris per enhet</t>
  </si>
  <si>
    <t>Utsalgspris per enhet kalkuleres automatisk.</t>
  </si>
  <si>
    <t>Totalpris per måned per prispost</t>
  </si>
  <si>
    <t>Totalpris kalkuleres automatisk.</t>
  </si>
  <si>
    <t>Leverandørens varenummer</t>
  </si>
  <si>
    <t>Leverandørens varenummer skal fylles inn.</t>
  </si>
  <si>
    <t>Leverandørens varenavn</t>
  </si>
  <si>
    <t xml:space="preserve">Leverandørens varenavn skal fylles inn. </t>
  </si>
  <si>
    <t>Leverandørens varebeskrivelse</t>
  </si>
  <si>
    <t>Leverandørens beskrivelse av varen skal være tilstrekkelig og presist nok beskrevet for å dokumentere at tilbudt vare er i henhold til behovsbeskrivelse og kvalitetsspesifikasjon.</t>
  </si>
  <si>
    <t>Miljømerket produkt?</t>
  </si>
  <si>
    <t xml:space="preserve">Leverandøren skal fylle inn "Ja" eller "Nei" på om produktet er miljømerket. </t>
  </si>
  <si>
    <t>Navn på miljømerke</t>
  </si>
  <si>
    <t xml:space="preserve">Leverandør skal her oppgi navn på miljømerket, eksempelvis Svanemerke, EU-Ecolabel eller annen tilsvarende merkeordning. </t>
  </si>
  <si>
    <t>Dokumentasjon på miljømerket produkt</t>
  </si>
  <si>
    <t xml:space="preserve">Leverandøren skal her oppgi lisensnummer på det miljømerkede produktet. Hvis produktet ikke har lisensnummer må sertifikat/lisensbevis legges ved. </t>
  </si>
  <si>
    <r>
      <t xml:space="preserve">Tilbudt påslagsprosent
</t>
    </r>
    <r>
      <rPr>
        <sz val="11"/>
        <color theme="1"/>
        <rFont val="Aptos Narrow"/>
        <family val="2"/>
        <scheme val="minor"/>
      </rPr>
      <t>Vil være gjeldende for alle varer som tilbys på denne kontrakten, både standard- og øvrig sortiment  og skaffevarer.</t>
    </r>
    <r>
      <rPr>
        <b/>
        <sz val="11"/>
        <color theme="1"/>
        <rFont val="Aptos Narrow"/>
        <family val="2"/>
        <scheme val="minor"/>
      </rPr>
      <t xml:space="preserve"> </t>
    </r>
    <r>
      <rPr>
        <sz val="11"/>
        <color theme="1"/>
        <rFont val="Aptos Narrow"/>
        <family val="2"/>
        <scheme val="minor"/>
      </rPr>
      <t xml:space="preserve">Sett inn prosentsats. </t>
    </r>
  </si>
  <si>
    <r>
      <t xml:space="preserve">Totalpris 
</t>
    </r>
    <r>
      <rPr>
        <sz val="11"/>
        <color theme="1"/>
        <rFont val="Aptos Narrow"/>
        <family val="2"/>
        <scheme val="minor"/>
      </rPr>
      <t>Kalkuleres automatisk og legges til grunn ved evaluering av tildelingskriteriet pris.</t>
    </r>
  </si>
  <si>
    <t>Totalpris over fire måneder (evalueringssum)</t>
  </si>
  <si>
    <t xml:space="preserve">Standardsortiment </t>
  </si>
  <si>
    <t xml:space="preserve">Pris-
post </t>
  </si>
  <si>
    <t>Krav til bærekraftig produsert kaffe</t>
  </si>
  <si>
    <t xml:space="preserve">Netto innkjøpspris per salgsenhet </t>
  </si>
  <si>
    <t>Antall enheter i en salgsenhet</t>
  </si>
  <si>
    <t>Miljømerket produkt? (Ja/Nei)</t>
  </si>
  <si>
    <t xml:space="preserve">Dokumentasjon på miljømerket produkt </t>
  </si>
  <si>
    <t>Leverandørens eventuelle kommentarer</t>
  </si>
  <si>
    <t>Kjøkken</t>
  </si>
  <si>
    <t>Kaffe</t>
  </si>
  <si>
    <t>Bærekraftig produsert, jf. bilag 1 SK21.</t>
  </si>
  <si>
    <t>Nei</t>
  </si>
  <si>
    <t>Ja</t>
  </si>
  <si>
    <t>100 gr</t>
  </si>
  <si>
    <t>Kaffefilter</t>
  </si>
  <si>
    <t xml:space="preserve">Kaffefilter bleket 1,2 L, 1x4. </t>
  </si>
  <si>
    <t>per filter</t>
  </si>
  <si>
    <t>Kantine</t>
  </si>
  <si>
    <t>Te</t>
  </si>
  <si>
    <t>English breakfast</t>
  </si>
  <si>
    <t>per tepose</t>
  </si>
  <si>
    <t>Earl Grey</t>
  </si>
  <si>
    <t>Grønn sitron</t>
  </si>
  <si>
    <t>Frukt te</t>
  </si>
  <si>
    <t>Søtning</t>
  </si>
  <si>
    <t>per sukkett</t>
  </si>
  <si>
    <t>Brunt sukker</t>
  </si>
  <si>
    <t>Dispenserboks m/ porsjonsposer</t>
  </si>
  <si>
    <t>per enhetspose</t>
  </si>
  <si>
    <t>Melk</t>
  </si>
  <si>
    <t>Kaffemelk</t>
  </si>
  <si>
    <t>Dispenserboks m/ kuvert kaffemelk</t>
  </si>
  <si>
    <t>per kuvert</t>
  </si>
  <si>
    <t>Kontorrekvisita</t>
  </si>
  <si>
    <t>Førstehjelpsutstyr</t>
  </si>
  <si>
    <t>Førstehjelpsstasjon</t>
  </si>
  <si>
    <t>Førstehjelpsstasjonen skal være en veggmontert, komplett løsning for behandling av mindre skader på arbeidsplassen. Innholdet skal dekke behov for rask behandling av kuttskader, mindre sår, øyeskylling og bandasjering.</t>
  </si>
  <si>
    <t>1 stykk</t>
  </si>
  <si>
    <t>Refill til førstehjelpsstasjon</t>
  </si>
  <si>
    <t>Komplett løsning for behandling av mindre skader på arbeidsplassen. Innholdet skal dekke behov for rask behandling av kuttskader, mindre sår, øyeskylling og bandasjering.</t>
  </si>
  <si>
    <t>Batterier</t>
  </si>
  <si>
    <t xml:space="preserve">Alkalisk, AA/LR6. Hovedsakelig til fjernkontroller og datamus. </t>
  </si>
  <si>
    <t>Batteriene skal kunne materialgjenvinnes gjennom godkjent returordning.</t>
  </si>
  <si>
    <t xml:space="preserve">Alkalisk, AAA/LR3,  Hovedsakelig til fjernkontroller og datamus. </t>
  </si>
  <si>
    <t>Brev- og smalordnere</t>
  </si>
  <si>
    <t>Smalordner til A4 ca 50mm, med Stålskinne, gripehull, utskiftbar etikett, sort farge</t>
  </si>
  <si>
    <t>Kopipapir</t>
  </si>
  <si>
    <t>per ark</t>
  </si>
  <si>
    <t>Merkelapper</t>
  </si>
  <si>
    <t>Notatblokk ca. 76 x 127 mm, assorterte farger</t>
  </si>
  <si>
    <t>God klebeevne</t>
  </si>
  <si>
    <t>Notatblokk ca. 76 x 76 mm, assorterte farger</t>
  </si>
  <si>
    <t>Merking</t>
  </si>
  <si>
    <t>Merketape, ca 12 mm x 7 m, sort/hvit</t>
  </si>
  <si>
    <t>Tilpasset bruk i Dymo merkemaskin</t>
  </si>
  <si>
    <t xml:space="preserve">Etikett  ca 100 x 55 mm, på rull </t>
  </si>
  <si>
    <t xml:space="preserve">Etikett ca 40 x 90 mm, på rull </t>
  </si>
  <si>
    <t>Notatbok</t>
  </si>
  <si>
    <t>Bantex spiralhefte eller tilsvarende kvalitet og funksjonalitet</t>
  </si>
  <si>
    <t>Spiralhefte, A4, ruter ca 70-80 blader</t>
  </si>
  <si>
    <t>Spiralhefte, A5, ruter ca 70-80 blader</t>
  </si>
  <si>
    <t>Kladdebok, A4, linjert m/hull, ca 80-100 blader</t>
  </si>
  <si>
    <t>Kladdebok, A4, rutete m/hull, ca 80-100 blader</t>
  </si>
  <si>
    <t>Oppbevaring</t>
  </si>
  <si>
    <t>Strikkmappe, A4, 3klaff, assorterte farger</t>
  </si>
  <si>
    <t>Strikkmappe, A4, 3klaff, sort farge</t>
  </si>
  <si>
    <t>Aktomslag, syrenøytral, A4, à ca. 100 stk</t>
  </si>
  <si>
    <t>per stykk</t>
  </si>
  <si>
    <t xml:space="preserve">Omslag til dokumenter, Åpen på toppen og høyre side. A4. Med hull. </t>
  </si>
  <si>
    <t xml:space="preserve">Omslag til dokumenter, Åpen på toppen og høyre side. A4. Uten hull. </t>
  </si>
  <si>
    <t>Register</t>
  </si>
  <si>
    <t xml:space="preserve">Skilleblad, 12-delt, A4, egnet til ringperm </t>
  </si>
  <si>
    <t>Skriveredskaper</t>
  </si>
  <si>
    <t xml:space="preserve">Kulepenn, ca 0,3 mm spiss, med trykkmekanisme og gummigrep, blå farge. </t>
  </si>
  <si>
    <t>PILOT Begreen eller tilsvarende kvalitet og funksjonalitet. Skal ha en dokumentert skrivelengde på minimum 1000m, jf. Bilag 1 Kravspesifikasjon SK24</t>
  </si>
  <si>
    <t xml:space="preserve">Kulepenn, ca 0,3 mm spiss, med trykkmekanisme og gummigrep, sort farge. </t>
  </si>
  <si>
    <t>1  stykk</t>
  </si>
  <si>
    <t xml:space="preserve">Kulepenn,ca 0,3 mm spiss, med trykkmekanisme og gummigrep, rød farge. </t>
  </si>
  <si>
    <t xml:space="preserve">Gelepenn, ca 0,3 mm spiss, med trykkmekanisme og gummigrep, blå farge. </t>
  </si>
  <si>
    <t xml:space="preserve">Gelepenn, ca 0,3 mm spiss, med trykkmekanisme og gummigrep, sort farge. </t>
  </si>
  <si>
    <t xml:space="preserve">Gelepenn, ca 0,3 mm spiss, med trykkmekanisme og gummigrep, rød farge. </t>
  </si>
  <si>
    <t>Blyant,ca 0.5mm, med trykkmekanisme og gummigrep.</t>
  </si>
  <si>
    <t>Trykkblyant Pilot H-187 eller tilsvarende kvalitet og funksjonalitet</t>
  </si>
  <si>
    <t>Blyant,ca 0.7mm, med trykkmekanisme og gummigrep.</t>
  </si>
  <si>
    <t xml:space="preserve">Blyant med viskelær til skole- og kontorbruk. </t>
  </si>
  <si>
    <t>Permanent merkepenn, 0,7-1 mm strekbredde, sort.</t>
  </si>
  <si>
    <t>Tekstmarkeringspenn, skråspiss med to strekbredder 1-2 og 5 mm, gul farge.</t>
  </si>
  <si>
    <t>Tekstmarkeringspenn, skråspiss med to strekbredder 1-2 og 5 mm, rosa farge.</t>
  </si>
  <si>
    <t>Tekstmarkeringspenn, skråspiss med to strekbredder 2 og 5 mm, grønn farge.</t>
  </si>
  <si>
    <t>Whiteboardpenn, 1-3 mm strekbredde, rund spiss, pk med flere assorterte farger</t>
  </si>
  <si>
    <t>1 stk</t>
  </si>
  <si>
    <t>Smårekvisita</t>
  </si>
  <si>
    <t>Viskelær uten PVC, hvit.</t>
  </si>
  <si>
    <t xml:space="preserve">Dobbel blyantspisser til tykk og tynn blyant, med beholder. </t>
  </si>
  <si>
    <t>Dahle blyantspisser eller tilsvarende kvalitet og funksjonalitet</t>
  </si>
  <si>
    <t>Saks i rustfritt stål,  ca 20cm, gummiert gripefelt</t>
  </si>
  <si>
    <t xml:space="preserve">Egnet for høyre og venstrehendte </t>
  </si>
  <si>
    <t xml:space="preserve">Gummistrikker, hvit eller nøytral farge, pk à ca. 300 stk. </t>
  </si>
  <si>
    <t xml:space="preserve">Egnet til å sikre viktige filer, dokumenter eller andre småpakker. </t>
  </si>
  <si>
    <t>Korrekturrolle med refillsystem, 4,2 mm, 6-10 m, a ca. 10stk</t>
  </si>
  <si>
    <t xml:space="preserve">God kvalitet hvor tapen holder seg i sporet og er nøyaktig ved tekstredigering. </t>
  </si>
  <si>
    <t>Refill av korrekturtape til tilbudt korrekturroller, jf prispost 59</t>
  </si>
  <si>
    <t>Stiftemaskiner og tilbehør</t>
  </si>
  <si>
    <t>Elektrisk stiftemaskin, robust, ca. 80 ark kapasitet</t>
  </si>
  <si>
    <t>Rapid R5080E eller tilsvarende kvalitet og funksjonalitet</t>
  </si>
  <si>
    <t>Stiftekasett som passer inn i tilbudt stiftemaskin, jf. prispost 61.</t>
  </si>
  <si>
    <t xml:space="preserve">Stiftemaskin, ca 10 ark kapasitet </t>
  </si>
  <si>
    <t>Refill av stifter som passer inn i tilbudt stiftemaskin, jf. prispost 63.</t>
  </si>
  <si>
    <t>Tape og tilbehør</t>
  </si>
  <si>
    <t xml:space="preserve">Emballasjetape, ca mål: (BxL) 50mmx66m, klar </t>
  </si>
  <si>
    <t xml:space="preserve">Egnet til forsegling av kartonger </t>
  </si>
  <si>
    <t>1 rull</t>
  </si>
  <si>
    <t xml:space="preserve">Emballasjetape, ca mål: (BxL) 50mmx66m, brun </t>
  </si>
  <si>
    <t xml:space="preserve">Lett å trekke ut og rive av biter. Mulig å skrive på med penn, blyant eller tusj. </t>
  </si>
  <si>
    <t xml:space="preserve">Tapedispenser, tilpasset til bruk med tilbudt kontortape, jf. prispost 68. </t>
  </si>
  <si>
    <t>Dispenseren skal stå så stødig på bordet at man kan bruke en hånd til å rive av tapen</t>
  </si>
  <si>
    <t>Tavler og tilbehør</t>
  </si>
  <si>
    <t>Whiteboard, keramisk emalljert, magnetisk, vendbar med låsbare hjul, nøytral farge,  120 x 150 cm</t>
  </si>
  <si>
    <t>Whiteboard, keramisk emalljert, magnetisk,veggghengt m/pennehylle, ca 120 x 90 cm</t>
  </si>
  <si>
    <t>Renholds- og toalettrekvisita</t>
  </si>
  <si>
    <t>Rengjøringsmiddel</t>
  </si>
  <si>
    <t>Oppvasktabletter til oppvaskmaskin, ca. 100 stk.</t>
  </si>
  <si>
    <t>Se krav til miljømerke, jf. bilag 1 SK20</t>
  </si>
  <si>
    <t>1 tablett</t>
  </si>
  <si>
    <t>Håndoppvaskmiddel, ca. 1 L</t>
  </si>
  <si>
    <t>per liter</t>
  </si>
  <si>
    <t>Rengjøringsutstyr</t>
  </si>
  <si>
    <t>Oppvaskbørste</t>
  </si>
  <si>
    <t>Mikrofibermopp, 50cm</t>
  </si>
  <si>
    <t>med lomme, enkeltsidig. Se krav til miljømerke, jf. bilag 1 SK20.</t>
  </si>
  <si>
    <t xml:space="preserve">Klesrulle lo-/hårfjerner,perforert  ca 30 avrivningsark </t>
  </si>
  <si>
    <t>ca. 4,5 meter, med 30 avrivningsark</t>
  </si>
  <si>
    <t>Gulvpad 20" hvit</t>
  </si>
  <si>
    <t>For finskuring av slitte gulv</t>
  </si>
  <si>
    <t>Gulvpad 20" rød</t>
  </si>
  <si>
    <t>For nullstilling av gulv</t>
  </si>
  <si>
    <t>Støvkost, ca 70-110 cm</t>
  </si>
  <si>
    <t>ull</t>
  </si>
  <si>
    <t>Hvit svamp</t>
  </si>
  <si>
    <t>melanin</t>
  </si>
  <si>
    <t>1 svamp</t>
  </si>
  <si>
    <t xml:space="preserve">Toalettbørste m/holder </t>
  </si>
  <si>
    <t>Toalettbørste med stabil kopp som dekker hele kosten, tilgjengelig i fargene sort og hvit</t>
  </si>
  <si>
    <t>1 sett</t>
  </si>
  <si>
    <t xml:space="preserve">Toalettbørste u/holder </t>
  </si>
  <si>
    <t>Hvit farge, som passer i standard kopp</t>
  </si>
  <si>
    <t>1 børste</t>
  </si>
  <si>
    <t>Fiskebørste</t>
  </si>
  <si>
    <t>Rengjørinsmiddel</t>
  </si>
  <si>
    <t>Flekkfjerningsspray</t>
  </si>
  <si>
    <t>til tepper og tekstiler</t>
  </si>
  <si>
    <t>1 liter</t>
  </si>
  <si>
    <t xml:space="preserve">Rengjøringsmidler </t>
  </si>
  <si>
    <t>Skurekrem ca 500 ml</t>
  </si>
  <si>
    <t xml:space="preserve"> Se krav til miljømerke, jf. bilag 1 SK20.</t>
  </si>
  <si>
    <t>Rengjøringsmidler sanitær/våtrom</t>
  </si>
  <si>
    <t>Toalettrens, ca. 750 ml</t>
  </si>
  <si>
    <t>Se krav til miljømerke, jf. bilag 1 SK20.</t>
  </si>
  <si>
    <t>Rengjøringsmidler gulv</t>
  </si>
  <si>
    <t xml:space="preserve">Tepperens, ca. 5 L </t>
  </si>
  <si>
    <t xml:space="preserve">Gulvpolish, ca. 5 L </t>
  </si>
  <si>
    <t>Høyglanspolish som tåler de fleste hånd- og gulvdesinfeksjonsmidler, inkludert alkohol.</t>
  </si>
  <si>
    <t xml:space="preserve">Polishfjerner, ca. 5 L </t>
  </si>
  <si>
    <t>Sterk formulering, høy pH, fjerner flere lag polish</t>
  </si>
  <si>
    <t xml:space="preserve">Smittevern </t>
  </si>
  <si>
    <t xml:space="preserve">Desinfeksjonsmiddel, ca 3 L </t>
  </si>
  <si>
    <t xml:space="preserve">Alkoholbasert overflatedesinfeksjon (85 %) </t>
  </si>
  <si>
    <t xml:space="preserve">Hånd- og overflatedesinfeksjon (75 %) </t>
  </si>
  <si>
    <t>Tøyvaskemidler</t>
  </si>
  <si>
    <t xml:space="preserve">Tøyvask, ca 10kg </t>
  </si>
  <si>
    <t>Nøytralt  tøyvaskemiddel for vask av bomull, polyester og lin. 
Se krav til miljømerke, jf. bilag 1 SK20.</t>
  </si>
  <si>
    <t>ja</t>
  </si>
  <si>
    <t>1 kg</t>
  </si>
  <si>
    <t>Engangshansker</t>
  </si>
  <si>
    <t>Engangshansker, Nitril S, pudderfri</t>
  </si>
  <si>
    <t>1 par hansker</t>
  </si>
  <si>
    <t>Engangshansker, Nitril M, pudderfri</t>
  </si>
  <si>
    <t>Engangshansker, Nitril L, pudderfri</t>
  </si>
  <si>
    <t>Engangshansker, Nitril XL, pudderfri</t>
  </si>
  <si>
    <t>Sekker og poser</t>
  </si>
  <si>
    <t>Avfallssekk, 125L, 50-60my, ca 20 sekker pr. rull</t>
  </si>
  <si>
    <t>Avfallssekk klar, LD, ca. 75 x 125 cm, knyte</t>
  </si>
  <si>
    <t>1 sekk</t>
  </si>
  <si>
    <t>Avfallssekk, 70my, ca 10 sekker pr. rull</t>
  </si>
  <si>
    <t>Avfallssekk klar, 70 liter, uten knyting</t>
  </si>
  <si>
    <t>Avfallssekk, 60 x 90 cm, ca 15 my. 50 L. ca 25 sekker pr. rull</t>
  </si>
  <si>
    <t xml:space="preserve">Avfallssekk, LD, transparent,  </t>
  </si>
  <si>
    <t>Personlig hygiene</t>
  </si>
  <si>
    <t xml:space="preserve">Såpe, ca 1L </t>
  </si>
  <si>
    <t xml:space="preserve">1 liter </t>
  </si>
  <si>
    <t xml:space="preserve">Såpe, mild, ca 1L </t>
  </si>
  <si>
    <t>Håndkrem, u/parfyme, ca 300ml</t>
  </si>
  <si>
    <t>pumpflaske. Se krav til miljømerke, jf. bilag 1 SK20.</t>
  </si>
  <si>
    <t xml:space="preserve">Skumsåpe u/farge og parfyme, ca 1L </t>
  </si>
  <si>
    <t xml:space="preserve">Håndsåpe u/parfyme, flaske m/pumpe, ca 500ml  </t>
  </si>
  <si>
    <t>Mild mot hendene. Se krav til miljømerke, jf. bilag 1 SK20.</t>
  </si>
  <si>
    <t xml:space="preserve">Såpestykker tilpasset dispensere som høvler små flak av såpen </t>
  </si>
  <si>
    <t xml:space="preserve">Dusjsåpe, ca 1L </t>
  </si>
  <si>
    <t>Toalettpapir</t>
  </si>
  <si>
    <t>Toalettpapir ca 360m, medium kvalitet. Jumbo rul, 2 lags</t>
  </si>
  <si>
    <t>per meter</t>
  </si>
  <si>
    <t xml:space="preserve">Toarll Mini Jumbo 2lag 170m </t>
  </si>
  <si>
    <t xml:space="preserve">Toalettpapir Premium myk 3lag </t>
  </si>
  <si>
    <t>små ruller, ca 35 meter.  Se krav til miljømerke, jf. bilag 1 SK19.</t>
  </si>
  <si>
    <t>Hvitt 2-lags perforert kjøkkenpapir av høy kvalitet.</t>
  </si>
  <si>
    <t xml:space="preserve">Tørkepapir </t>
  </si>
  <si>
    <t>Tørkeark, ca 200ark, per pakke, i Z-brett</t>
  </si>
  <si>
    <t>Tørkeark, ca 400ark i en pakke</t>
  </si>
  <si>
    <t>per 100 ml</t>
  </si>
  <si>
    <t>Ringperm, A4, to ringer, 16mm, sort farge</t>
  </si>
  <si>
    <t>Hvitt kopipapir, A3 80 g, pk a 500 ark</t>
  </si>
  <si>
    <t>Hvitt kopipapir, A4 80 g, eske a 2500 ark</t>
  </si>
  <si>
    <t>Notatbok, A4, linjert ca 70-80 blader</t>
  </si>
  <si>
    <t>Notabok, A5, linjert ca 70-80 blader</t>
  </si>
  <si>
    <t>Kontortape i rull,19 mm x 33 mm, matt, god klebeevne.</t>
  </si>
  <si>
    <t>Kaffefilter 200 stk</t>
  </si>
  <si>
    <t>Suketter á 500 stk</t>
  </si>
  <si>
    <t>Protokoll, stivbind, linjert, A4, ca 80 g, ca. 96 blader, skal tilbys i enten fargen sort, rød grå eller blå.</t>
  </si>
  <si>
    <t>Protokoll, stivbind, linjert, A5, ca 80 g, ca. 96 blader, skal tilbys i enten fargen sort, rød grå eller blå.</t>
  </si>
  <si>
    <t>Refill/blyantmine til tilbudt blyant, pk á 10 stk.</t>
  </si>
  <si>
    <t xml:space="preserve">Binders ca 25mm, pk à 100 stykk </t>
  </si>
  <si>
    <t>Glans- og tørkemiddel for oppvaskmaskin, 300 ml</t>
  </si>
  <si>
    <t>Skal være egnet til langtidsarkivering, jf. Bilag 1 Kravspesfikasjon SK23</t>
  </si>
  <si>
    <t>Tilpasset bruk i tork dispenser H5, medium kvalitet. Se krav til miljømerke, jf. bilag 1 SK19 og SK26</t>
  </si>
  <si>
    <t>Tilpass Tork T2 dispenser.  Se krav til miljømerke, jf. bilag 1 SK19 og bilag SK26</t>
  </si>
  <si>
    <t>Tilpasset bruk i tork dispenser T1,og i Katrin gigant dispenser.  Se krav til miljømerke, jf. bilag 1 SK19 og SK26</t>
  </si>
  <si>
    <t>Tilpasset bruk i Tork system S4. Se krav til miljømerke, jf. bilag 1 SK20 og SK26</t>
  </si>
  <si>
    <t>Tilpasset bruk i Tork system S1. Se krav til miljømerke, jf. bilag 1 SK20 og SK26</t>
  </si>
  <si>
    <t>Tilpasset bruk i Katrin system. Se krav til miljømerke, jf. bilag 1 SK20 og SK26</t>
  </si>
  <si>
    <t>Såpe tilpasset Lessau dispenser. Se krav til miljømerke, jf. bilag 1 SK20 og SK26</t>
  </si>
  <si>
    <t>Skumsåpe for sensitiv hud, ca. ph-verdi 4,5. Tilpasset bruk i Katrin dispenser.  Se krav til miljømerke, jf. bilag 1 SK20 og SK 26</t>
  </si>
  <si>
    <t>Tilpasset bruk i tork system S1.  Se krav til miljømerke, jf. bilag 1 SK20 og SK26</t>
  </si>
  <si>
    <t>Tilpasset bruk i tork system S4 og SK26
Se krav til miljømerke, jf. bilag 1 SK20.</t>
  </si>
  <si>
    <t>Tilpasset bruk i tork dispenser H2, medium kvalitet. Se krav til miljømerke, jf. bilag 1 SK19 og SK26</t>
  </si>
  <si>
    <t>2 lag,medium kvalitet. Se krav til miljømerke, jf. bilag 1 SK19 og SK26</t>
  </si>
  <si>
    <t>Tørkeark Zig Zag ,ca. 200 ark i en pakke,  23,5 x 25cm (som passer i dispenser for disse mål på papir)</t>
  </si>
  <si>
    <t>Z-fold, ca.200 ark i en pakke, lengde 24 cm x bredde 20,3 cm.(som passer i dispenser for disse mål på papir)</t>
  </si>
  <si>
    <t>Kjøkkepapir, rull (skal brukes stående på bordstativ for kjøkkenruller)</t>
  </si>
  <si>
    <t>ca 16 meter pr rull.  Se krav til miljømerke, jf. bilag 1 SK19 og SK26</t>
  </si>
  <si>
    <t>Se krav til miljømerke, jf. bilag 1 SK19 og SK22</t>
  </si>
  <si>
    <t>Geleroller PILOT B2P eller tilsvarende kvalitet og funksjonalitet. Skal ha en dokumentert skrivelengde på minimum 1000m, jf. Bilag 1 Kravspesifikasjon SK24</t>
  </si>
  <si>
    <t>Estimert andel av totalomsetning i prosent</t>
  </si>
  <si>
    <t xml:space="preserve">Viser hvor mye den spesifikke varelinjen estimert utgjør i prosent, basert på fellesavtalens omsetning (2025) og forventet fremtidig utvikling. Tallet skal benyttes til evalueringsformål og kjøp under avtalen kan avvike fra dette. </t>
  </si>
  <si>
    <t>Kaffe Filterkaffe finmalt lysbrent 300 gr/ pose</t>
  </si>
  <si>
    <t xml:space="preserve">Oppdragsgivers beskrivelse av behov/produktspesifikasjon. Eventuell mengdeangivelse under dette kravet vil ikkepåvirke prisutregningen og er kun ment å være retningsgivende for hvor store enheter oppdragsgiver ønsker på den aktuelle varen/produktet. </t>
  </si>
  <si>
    <r>
      <rPr>
        <b/>
        <sz val="11"/>
        <color theme="1"/>
        <rFont val="Aptos Narrow"/>
        <family val="2"/>
        <scheme val="minor"/>
      </rPr>
      <t>Bærekraftig produsert kaffe</t>
    </r>
    <r>
      <rPr>
        <sz val="11"/>
        <color theme="1"/>
        <rFont val="Aptos Narrow"/>
        <family val="2"/>
        <scheme val="minor"/>
      </rPr>
      <t xml:space="preserve">
For to varelinjer i standardsortimentet er det stilt krav til bærekraftig produsert kaffe i henhold til bilag 1 Kravspesifikasjon SK21.  
Dokumentasjon på at produktene er bærekraftig produsert med tredjepartssertifisert kontroll kan være at produktene er sertifisert etter merkeordninger som for eksempel Fairtrade,  Rainforest Alliance og UTZ. Annen etterprøvbar dokumentasjon som bekrefter at produktene er bærekraftig produsert og underlagt tredjepartsrevisjoner utført av et uavhengig organ, godtas også.  Det skal foreligge etterprøvbar dokumentasjon som viser at råvaren i produktene er sporbar gjennom et transparent og digitalt system som dekker hele leverandørkjeden. 
Leverandøren skal opplyse i kolonne "U" og "V" hvordan kravet oppfylles, ved angivelse av navn på merkeordning og lisensnummer eller på annen måte vise dokumentasjon som bekrefter at produktet er bærekraftig produsert og underlagt tredjepartsrevisjoner av uavhengig organ. Dersom det oppgis lisensnummer, må det være mulig å søke på lisensnummeret på merkeordningens nettside for å sjekke at det er gyldig. For merkeordninger som ikke har lisensnummer, må det legges ved sertifikat/lisensbevis for den enkelte varelinje. 
Ved levering av tilsvarende dokumentasjon skal den merkes med navnet på den aktuelle varelinjen for å gjøre kontrollen enkel og oversiktlig. Tilbydere som oppgir annen dokumentasjon eller andre merker enn de som er spesifisert over, er ansvarlige for å dokumentere på en måte som viser at merkekravene er oppfylt og som gjør det tidseffektivt for oppdragsgiver å bekrefte dette.
Merk: Verifiseringsordninger og/eller bedriftsinterne programmer som for eksempel 4C, Common Grounds, JDE Peet’s Responsible Sourcing Program, Global Coffee Platform (GCP), Enveritas, Lavazza ¡Tierra! og Nespresso AAA godtas ikke som dokumentasjon. </t>
    </r>
  </si>
  <si>
    <r>
      <rPr>
        <b/>
        <sz val="11"/>
        <color theme="1"/>
        <rFont val="Aptos Narrow"/>
        <family val="2"/>
        <scheme val="minor"/>
      </rPr>
      <t xml:space="preserve">Miljømerkede produkter </t>
    </r>
    <r>
      <rPr>
        <sz val="11"/>
        <color theme="1"/>
        <rFont val="Aptos Narrow"/>
        <family val="2"/>
        <scheme val="minor"/>
      </rPr>
      <t xml:space="preserve">
For å tilfredsstille krav i bilag 1 og få uttelling på tildelingskriteriet knyttet til miljømerkede produkter må produktet som tilbys være av Type 1 miljømerking (ISO 14024) som Svanemerket, Blå Engel (Blauer Engel), EU-Ecolabel (Blomsten), Bra Miljöval, eller tilsvarende. Annen dokumentasjon for at merkekravene er oppfylt vil også bli akseptert, jf. FOA § 15-3 (2) b.
Tilbydere som oppgir annen dokumentasjon eller andre miljømerker enn de som er spesifisert over, er ansvarlige for å dokumentere på en måte som viser at merkekravene er oppfylt og som gjør det tidseffektivt for oppdragsgiver å bekrefte dette.
Leverandøren skal opplyse i kolonne "U" og "V" hvordan kravet oppfylles, ved angivelse av navn på merkeordning og lisensnummer eller på annen måte vise dokumentasjon. Dersom det oppgis lisensnummer, må det være mulig å søke på lisensnummeret på merkeordningens nettside for å sjekke at det er gyldig. Eksempler på merkeordninger hvor det er tilstrekkelig å oppgi gyldig lisensnummer: Svanemerket og EU Ecolabel. 
For merkeordninger som ikke har lisensnummer som er mulig å søke opp på merkeordningens nettside, som eksempelvis Blå Engel, må det legges ved sertifikat/lisensbevis for den enkelte varelinje.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</si>
</sst>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kr&quot;\ * #,##0.00_ ;_ &quot;kr&quot;\ * \-#,##0.00_ ;_ &quot;kr&quot;\ * &quot;-&quot;??_ ;_ @_ "/>
    <numFmt numFmtId="43" formatCode="_ * #,##0.00_ ;_ * \-#,##0.00_ ;_ * &quot;-&quot;??_ ;_ @_ "/>
    <numFmt numFmtId="164" formatCode="_-&quot;kr&quot;\ * #,##0.00_-;\-&quot;kr&quot;\ * #,##0.00_-;_-&quot;kr&quot;\ * &quot;-&quot;??_-;_-@_-"/>
    <numFmt numFmtId="165" formatCode="&quot;kr&quot;\ #,##0.00"/>
    <numFmt numFmtId="166" formatCode="_(* #,##0_);_(* \(#,##0\);_(* &quot;-&quot;??_);_(@_)"/>
  </numFmts>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sz val="20"/>
      <color theme="1"/>
      <name val="Aptos Narrow"/>
      <family val="2"/>
      <scheme val="minor"/>
    </font>
    <font>
      <b/>
      <sz val="16"/>
      <color theme="1"/>
      <name val="Aptos Narrow"/>
      <family val="2"/>
      <scheme val="minor"/>
    </font>
    <font>
      <sz val="11"/>
      <color rgb="FF000000"/>
      <name val="Aptos Narrow"/>
      <family val="2"/>
      <scheme val="minor"/>
    </font>
    <font>
      <b/>
      <sz val="11"/>
      <color rgb="FF000000"/>
      <name val="Aptos Narrow"/>
      <family val="2"/>
      <scheme val="minor"/>
    </font>
    <font>
      <b/>
      <sz val="11"/>
      <name val="Aptos Narrow"/>
      <family val="2"/>
      <scheme val="minor"/>
    </font>
    <font>
      <sz val="8"/>
      <name val="Aptos Narrow"/>
      <family val="2"/>
      <scheme val="minor"/>
    </font>
    <font>
      <sz val="11"/>
      <name val="Aptos Narrow"/>
      <family val="2"/>
      <scheme val="minor"/>
    </font>
  </fonts>
  <fills count="8">
    <fill>
      <patternFill patternType="none"/>
    </fill>
    <fill>
      <patternFill patternType="gray125"/>
    </fill>
    <fill>
      <patternFill patternType="solid">
        <fgColor theme="3" tint="0.89999084444715716"/>
        <bgColor indexed="64"/>
      </patternFill>
    </fill>
    <fill>
      <patternFill patternType="solid">
        <fgColor theme="3" tint="0.749992370372631"/>
        <bgColor indexed="64"/>
      </patternFill>
    </fill>
    <fill>
      <patternFill patternType="solid">
        <fgColor theme="0"/>
        <bgColor indexed="64"/>
      </patternFill>
    </fill>
    <fill>
      <patternFill patternType="solid">
        <fgColor rgb="FFFFFFCC"/>
        <bgColor indexed="64"/>
      </patternFill>
    </fill>
    <fill>
      <patternFill patternType="solid">
        <fgColor theme="9" tint="0.59999389629810485"/>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62">
    <xf numFmtId="0" fontId="0" fillId="0" borderId="0" xfId="0"/>
    <xf numFmtId="0" fontId="0" fillId="0" borderId="0" xfId="0" applyAlignment="1">
      <alignment wrapText="1"/>
    </xf>
    <xf numFmtId="0" fontId="3" fillId="0" borderId="0" xfId="0" applyFont="1"/>
    <xf numFmtId="0" fontId="2" fillId="3" borderId="1" xfId="0" applyFont="1" applyFill="1" applyBorder="1" applyAlignment="1">
      <alignment wrapText="1"/>
    </xf>
    <xf numFmtId="0" fontId="0" fillId="5" borderId="1" xfId="0" applyFill="1" applyBorder="1" applyAlignment="1">
      <alignment wrapText="1"/>
    </xf>
    <xf numFmtId="0" fontId="0" fillId="4" borderId="1" xfId="0" applyFill="1" applyBorder="1" applyAlignment="1">
      <alignment wrapText="1"/>
    </xf>
    <xf numFmtId="44" fontId="0" fillId="7" borderId="1" xfId="1" applyFont="1" applyFill="1" applyBorder="1" applyAlignment="1">
      <alignment wrapText="1"/>
    </xf>
    <xf numFmtId="0" fontId="0" fillId="3" borderId="6" xfId="0" applyFill="1" applyBorder="1" applyAlignment="1">
      <alignment wrapText="1"/>
    </xf>
    <xf numFmtId="44" fontId="0" fillId="5" borderId="1" xfId="1" applyFont="1" applyFill="1" applyBorder="1" applyAlignment="1">
      <alignment wrapText="1"/>
    </xf>
    <xf numFmtId="0" fontId="0" fillId="0" borderId="1" xfId="0" applyBorder="1" applyAlignment="1">
      <alignment vertical="top" wrapText="1"/>
    </xf>
    <xf numFmtId="0" fontId="0" fillId="4" borderId="0" xfId="0" applyFill="1" applyAlignment="1">
      <alignment wrapText="1"/>
    </xf>
    <xf numFmtId="0" fontId="2" fillId="4" borderId="1" xfId="0" applyFont="1" applyFill="1" applyBorder="1" applyAlignment="1">
      <alignment wrapText="1"/>
    </xf>
    <xf numFmtId="0" fontId="7" fillId="4" borderId="1" xfId="0" applyFont="1" applyFill="1" applyBorder="1" applyAlignment="1">
      <alignment wrapText="1"/>
    </xf>
    <xf numFmtId="0" fontId="2" fillId="3" borderId="1" xfId="0" applyFont="1" applyFill="1" applyBorder="1" applyAlignment="1">
      <alignment horizontal="left" wrapText="1"/>
    </xf>
    <xf numFmtId="9" fontId="0" fillId="5" borderId="1" xfId="2" applyFont="1" applyFill="1" applyBorder="1" applyAlignment="1" applyProtection="1">
      <alignment horizontal="center" vertical="center" wrapText="1"/>
      <protection locked="0"/>
    </xf>
    <xf numFmtId="165" fontId="0" fillId="2" borderId="1" xfId="0" applyNumberFormat="1" applyFill="1" applyBorder="1" applyAlignment="1">
      <alignment horizontal="center" vertical="center" wrapText="1"/>
    </xf>
    <xf numFmtId="0" fontId="0" fillId="3" borderId="3" xfId="0" applyFill="1" applyBorder="1" applyAlignment="1">
      <alignment wrapText="1"/>
    </xf>
    <xf numFmtId="0" fontId="4" fillId="3" borderId="2" xfId="0" applyFont="1" applyFill="1" applyBorder="1"/>
    <xf numFmtId="10" fontId="2" fillId="3" borderId="1" xfId="0" applyNumberFormat="1" applyFont="1" applyFill="1" applyBorder="1" applyAlignment="1">
      <alignment horizontal="left" wrapText="1"/>
    </xf>
    <xf numFmtId="0" fontId="9" fillId="0" borderId="1" xfId="0" applyFont="1" applyBorder="1" applyAlignment="1">
      <alignment vertical="top" wrapText="1"/>
    </xf>
    <xf numFmtId="0" fontId="0" fillId="7" borderId="1" xfId="0" applyFill="1" applyBorder="1" applyAlignment="1">
      <alignment wrapText="1"/>
    </xf>
    <xf numFmtId="0" fontId="0" fillId="4" borderId="1" xfId="0" applyFill="1" applyBorder="1" applyAlignment="1">
      <alignment horizontal="left" vertical="top" wrapText="1"/>
    </xf>
    <xf numFmtId="0" fontId="0" fillId="4" borderId="0" xfId="0" applyFill="1"/>
    <xf numFmtId="0" fontId="2" fillId="7" borderId="1" xfId="0" applyFont="1" applyFill="1" applyBorder="1" applyAlignment="1">
      <alignment wrapText="1"/>
    </xf>
    <xf numFmtId="0" fontId="9" fillId="7" borderId="1" xfId="0" applyFont="1" applyFill="1" applyBorder="1" applyAlignment="1">
      <alignment wrapText="1"/>
    </xf>
    <xf numFmtId="0" fontId="0" fillId="0" borderId="1" xfId="0" applyBorder="1" applyAlignment="1">
      <alignment horizontal="left" wrapText="1"/>
    </xf>
    <xf numFmtId="0" fontId="0" fillId="0" borderId="1" xfId="0" applyBorder="1" applyAlignment="1">
      <alignment wrapText="1"/>
    </xf>
    <xf numFmtId="0" fontId="5" fillId="0" borderId="1" xfId="0" applyFont="1" applyBorder="1" applyAlignment="1">
      <alignment vertical="top" wrapText="1"/>
    </xf>
    <xf numFmtId="0" fontId="0" fillId="0" borderId="1" xfId="0" applyFill="1" applyBorder="1" applyAlignment="1">
      <alignment wrapText="1"/>
    </xf>
    <xf numFmtId="0" fontId="0" fillId="0" borderId="0" xfId="0" applyAlignment="1">
      <alignment horizontal="center" wrapText="1"/>
    </xf>
    <xf numFmtId="10" fontId="0" fillId="0" borderId="0" xfId="0" applyNumberFormat="1" applyAlignment="1">
      <alignment horizontal="center" wrapText="1"/>
    </xf>
    <xf numFmtId="0" fontId="0" fillId="3" borderId="6" xfId="0" applyFill="1" applyBorder="1" applyAlignment="1">
      <alignment horizontal="center" wrapText="1"/>
    </xf>
    <xf numFmtId="10" fontId="0" fillId="3" borderId="6" xfId="0" applyNumberFormat="1" applyFill="1" applyBorder="1" applyAlignment="1">
      <alignment horizontal="center" wrapText="1"/>
    </xf>
    <xf numFmtId="0" fontId="0" fillId="0" borderId="1" xfId="0" applyBorder="1" applyAlignment="1">
      <alignment horizontal="center" wrapText="1"/>
    </xf>
    <xf numFmtId="10" fontId="0" fillId="0" borderId="1" xfId="0" applyNumberFormat="1" applyBorder="1" applyAlignment="1">
      <alignment horizontal="center" wrapText="1"/>
    </xf>
    <xf numFmtId="0" fontId="0" fillId="4" borderId="1" xfId="0" applyFill="1" applyBorder="1" applyAlignment="1">
      <alignment horizontal="center" wrapText="1"/>
    </xf>
    <xf numFmtId="166" fontId="0" fillId="0" borderId="1" xfId="3" applyNumberFormat="1" applyFont="1" applyBorder="1" applyAlignment="1">
      <alignment horizontal="center" wrapText="1"/>
    </xf>
    <xf numFmtId="166" fontId="0" fillId="0" borderId="1" xfId="3" applyNumberFormat="1" applyFont="1" applyFill="1" applyBorder="1" applyAlignment="1">
      <alignment horizontal="center" wrapText="1"/>
    </xf>
    <xf numFmtId="0" fontId="0" fillId="7" borderId="1" xfId="0" applyNumberFormat="1" applyFill="1" applyBorder="1" applyAlignment="1">
      <alignment wrapText="1"/>
    </xf>
    <xf numFmtId="0" fontId="0" fillId="0" borderId="0" xfId="0" applyFont="1"/>
    <xf numFmtId="0" fontId="5" fillId="0" borderId="1" xfId="0" applyFont="1" applyFill="1" applyBorder="1" applyAlignment="1">
      <alignment vertical="top" wrapText="1"/>
    </xf>
    <xf numFmtId="0" fontId="0" fillId="0" borderId="1" xfId="0" applyFill="1" applyBorder="1" applyAlignment="1">
      <alignment horizontal="center" wrapText="1"/>
    </xf>
    <xf numFmtId="10" fontId="0" fillId="0" borderId="1" xfId="0" applyNumberFormat="1" applyFill="1" applyBorder="1" applyAlignment="1">
      <alignment horizontal="center" wrapText="1"/>
    </xf>
    <xf numFmtId="0" fontId="5" fillId="0" borderId="1" xfId="0" applyFont="1" applyFill="1" applyBorder="1" applyAlignment="1">
      <alignment horizontal="center" wrapText="1"/>
    </xf>
    <xf numFmtId="0" fontId="0" fillId="0" borderId="1" xfId="0" applyFill="1" applyBorder="1" applyAlignment="1">
      <alignment vertical="top" wrapText="1"/>
    </xf>
    <xf numFmtId="0" fontId="9" fillId="0" borderId="1" xfId="0" applyFont="1" applyFill="1" applyBorder="1" applyAlignment="1">
      <alignment vertical="top" wrapText="1"/>
    </xf>
    <xf numFmtId="0" fontId="0" fillId="7" borderId="1" xfId="1" applyNumberFormat="1" applyFont="1" applyFill="1" applyBorder="1" applyAlignment="1">
      <alignment wrapText="1"/>
    </xf>
    <xf numFmtId="165" fontId="0" fillId="6" borderId="1" xfId="0" applyNumberFormat="1" applyFill="1" applyBorder="1" applyAlignment="1">
      <alignment horizontal="center" vertical="center" wrapText="1"/>
    </xf>
    <xf numFmtId="0" fontId="2" fillId="3" borderId="1" xfId="0" applyFont="1" applyFill="1" applyBorder="1" applyAlignment="1">
      <alignment horizontal="center" wrapText="1"/>
    </xf>
    <xf numFmtId="0" fontId="4" fillId="3" borderId="2" xfId="0" applyFont="1" applyFill="1" applyBorder="1" applyAlignment="1">
      <alignment horizontal="center" wrapText="1"/>
    </xf>
    <xf numFmtId="0" fontId="4" fillId="3" borderId="3" xfId="0" applyFont="1" applyFill="1" applyBorder="1" applyAlignment="1">
      <alignment horizontal="center" wrapText="1"/>
    </xf>
    <xf numFmtId="0" fontId="9" fillId="3" borderId="2" xfId="0" applyFont="1" applyFill="1" applyBorder="1" applyAlignment="1">
      <alignment horizontal="left" wrapText="1"/>
    </xf>
    <xf numFmtId="0" fontId="9" fillId="3" borderId="3" xfId="0" applyFont="1" applyFill="1" applyBorder="1" applyAlignment="1">
      <alignment horizontal="left" wrapText="1"/>
    </xf>
    <xf numFmtId="0" fontId="0" fillId="3" borderId="2" xfId="0" applyFill="1" applyBorder="1" applyAlignment="1">
      <alignment horizontal="left" wrapText="1"/>
    </xf>
    <xf numFmtId="0" fontId="0" fillId="3" borderId="3" xfId="0" applyFill="1" applyBorder="1" applyAlignment="1">
      <alignment horizontal="left" wrapText="1"/>
    </xf>
    <xf numFmtId="0" fontId="5" fillId="3" borderId="2" xfId="0" applyFont="1" applyFill="1" applyBorder="1" applyAlignment="1">
      <alignment horizontal="left" wrapText="1"/>
    </xf>
    <xf numFmtId="0" fontId="2" fillId="3" borderId="4" xfId="0" applyFont="1" applyFill="1" applyBorder="1" applyAlignment="1">
      <alignment horizontal="left" vertical="top" wrapText="1"/>
    </xf>
    <xf numFmtId="0" fontId="2" fillId="3" borderId="0" xfId="0" applyFont="1" applyFill="1" applyAlignment="1">
      <alignment horizontal="left" vertical="top" wrapText="1"/>
    </xf>
    <xf numFmtId="0" fontId="2" fillId="3" borderId="5" xfId="0" applyFont="1" applyFill="1" applyBorder="1" applyAlignment="1">
      <alignment horizontal="left" vertical="top" wrapText="1"/>
    </xf>
    <xf numFmtId="0" fontId="2" fillId="6" borderId="4" xfId="0" applyFont="1" applyFill="1" applyBorder="1" applyAlignment="1">
      <alignment horizontal="left" vertical="top" wrapText="1"/>
    </xf>
    <xf numFmtId="0" fontId="2" fillId="6" borderId="0" xfId="0" applyFont="1" applyFill="1" applyAlignment="1">
      <alignment horizontal="left" vertical="top" wrapText="1"/>
    </xf>
    <xf numFmtId="0" fontId="2" fillId="6" borderId="5" xfId="0" applyFont="1" applyFill="1" applyBorder="1" applyAlignment="1">
      <alignment horizontal="left" vertical="top" wrapText="1"/>
    </xf>
  </cellXfs>
  <cellStyles count="5">
    <cellStyle name="Komma" xfId="3" builtinId="3"/>
    <cellStyle name="Normal" xfId="0" builtinId="0"/>
    <cellStyle name="Prosent" xfId="2" builtinId="5"/>
    <cellStyle name="Valuta" xfId="1" builtinId="4"/>
    <cellStyle name="Valuta 2" xfId="4" xr:uid="{02EAABC3-F3A5-4616-A508-E498F4F4B59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18024-BCB1-4AC0-90E1-34F3C421EE1D}">
  <dimension ref="A1:C47"/>
  <sheetViews>
    <sheetView topLeftCell="A21" zoomScale="120" zoomScaleNormal="120" workbookViewId="0">
      <selection activeCell="C19" sqref="C19"/>
    </sheetView>
  </sheetViews>
  <sheetFormatPr baseColWidth="10" defaultColWidth="11" defaultRowHeight="15" x14ac:dyDescent="0.25"/>
  <cols>
    <col min="1" max="1" width="33.42578125" style="1" customWidth="1"/>
    <col min="2" max="2" width="99.7109375" style="1" customWidth="1"/>
  </cols>
  <sheetData>
    <row r="1" spans="1:2" ht="21" x14ac:dyDescent="0.35">
      <c r="A1" s="49" t="s">
        <v>0</v>
      </c>
      <c r="B1" s="50"/>
    </row>
    <row r="2" spans="1:2" x14ac:dyDescent="0.25">
      <c r="A2" s="10"/>
      <c r="B2" s="10"/>
    </row>
    <row r="3" spans="1:2" ht="45" customHeight="1" x14ac:dyDescent="0.25">
      <c r="A3" s="51" t="s">
        <v>1</v>
      </c>
      <c r="B3" s="52"/>
    </row>
    <row r="4" spans="1:2" x14ac:dyDescent="0.25">
      <c r="A4" s="10"/>
      <c r="B4" s="10"/>
    </row>
    <row r="5" spans="1:2" ht="74.45" customHeight="1" x14ac:dyDescent="0.25">
      <c r="A5" s="53" t="s">
        <v>2</v>
      </c>
      <c r="B5" s="54"/>
    </row>
    <row r="6" spans="1:2" x14ac:dyDescent="0.25">
      <c r="A6" s="10"/>
      <c r="B6" s="10"/>
    </row>
    <row r="7" spans="1:2" ht="71.099999999999994" customHeight="1" x14ac:dyDescent="0.25">
      <c r="A7" s="51" t="s">
        <v>3</v>
      </c>
      <c r="B7" s="52"/>
    </row>
    <row r="8" spans="1:2" x14ac:dyDescent="0.25">
      <c r="A8" s="10"/>
      <c r="B8" s="10"/>
    </row>
    <row r="9" spans="1:2" ht="73.5" customHeight="1" x14ac:dyDescent="0.25">
      <c r="A9" s="51" t="s">
        <v>4</v>
      </c>
      <c r="B9" s="52"/>
    </row>
    <row r="10" spans="1:2" x14ac:dyDescent="0.25">
      <c r="A10" s="10"/>
      <c r="B10" s="10"/>
    </row>
    <row r="11" spans="1:2" ht="49.5" customHeight="1" x14ac:dyDescent="0.25">
      <c r="A11" s="53" t="s">
        <v>5</v>
      </c>
      <c r="B11" s="54"/>
    </row>
    <row r="12" spans="1:2" x14ac:dyDescent="0.25">
      <c r="A12" s="10"/>
      <c r="B12" s="10"/>
    </row>
    <row r="13" spans="1:2" ht="72.599999999999994" customHeight="1" x14ac:dyDescent="0.25">
      <c r="A13" s="53" t="s">
        <v>6</v>
      </c>
      <c r="B13" s="54"/>
    </row>
    <row r="14" spans="1:2" x14ac:dyDescent="0.25">
      <c r="A14" s="10"/>
      <c r="B14" s="10"/>
    </row>
    <row r="15" spans="1:2" ht="108" customHeight="1" x14ac:dyDescent="0.25">
      <c r="A15" s="55" t="s">
        <v>7</v>
      </c>
      <c r="B15" s="54"/>
    </row>
    <row r="16" spans="1:2" x14ac:dyDescent="0.25">
      <c r="A16" s="10"/>
      <c r="B16" s="10"/>
    </row>
    <row r="17" spans="1:3" ht="50.45" customHeight="1" x14ac:dyDescent="0.25">
      <c r="A17" s="51" t="s">
        <v>8</v>
      </c>
      <c r="B17" s="52"/>
    </row>
    <row r="18" spans="1:3" x14ac:dyDescent="0.25">
      <c r="A18" s="10"/>
      <c r="B18" s="10"/>
    </row>
    <row r="19" spans="1:3" ht="210" customHeight="1" x14ac:dyDescent="0.25">
      <c r="A19" s="53" t="s">
        <v>298</v>
      </c>
      <c r="B19" s="54"/>
    </row>
    <row r="20" spans="1:3" x14ac:dyDescent="0.25">
      <c r="A20" s="10"/>
      <c r="B20" s="10"/>
    </row>
    <row r="21" spans="1:3" ht="278.10000000000002" customHeight="1" x14ac:dyDescent="0.25">
      <c r="A21" s="53" t="s">
        <v>297</v>
      </c>
      <c r="B21" s="54"/>
    </row>
    <row r="22" spans="1:3" x14ac:dyDescent="0.25">
      <c r="A22" s="10"/>
      <c r="B22" s="10"/>
    </row>
    <row r="23" spans="1:3" x14ac:dyDescent="0.25">
      <c r="A23" s="48" t="s">
        <v>9</v>
      </c>
      <c r="B23" s="48"/>
    </row>
    <row r="24" spans="1:3" x14ac:dyDescent="0.25">
      <c r="A24" s="23" t="s">
        <v>10</v>
      </c>
      <c r="B24" s="20" t="s">
        <v>11</v>
      </c>
    </row>
    <row r="25" spans="1:3" x14ac:dyDescent="0.25">
      <c r="A25" s="23" t="s">
        <v>12</v>
      </c>
      <c r="B25" s="20" t="s">
        <v>13</v>
      </c>
    </row>
    <row r="26" spans="1:3" x14ac:dyDescent="0.25">
      <c r="A26" s="23" t="s">
        <v>14</v>
      </c>
      <c r="B26" s="20" t="s">
        <v>15</v>
      </c>
    </row>
    <row r="27" spans="1:3" ht="45" x14ac:dyDescent="0.25">
      <c r="A27" s="23" t="s">
        <v>16</v>
      </c>
      <c r="B27" s="20" t="s">
        <v>296</v>
      </c>
    </row>
    <row r="28" spans="1:3" ht="30" x14ac:dyDescent="0.25">
      <c r="A28" s="23" t="s">
        <v>17</v>
      </c>
      <c r="B28" s="24" t="s">
        <v>18</v>
      </c>
    </row>
    <row r="29" spans="1:3" ht="45" x14ac:dyDescent="0.25">
      <c r="A29" s="23" t="s">
        <v>19</v>
      </c>
      <c r="B29" s="20" t="s">
        <v>20</v>
      </c>
    </row>
    <row r="30" spans="1:3" ht="45" x14ac:dyDescent="0.25">
      <c r="A30" s="23" t="s">
        <v>293</v>
      </c>
      <c r="B30" s="20" t="s">
        <v>294</v>
      </c>
    </row>
    <row r="31" spans="1:3" ht="30" x14ac:dyDescent="0.25">
      <c r="A31" s="23" t="s">
        <v>21</v>
      </c>
      <c r="B31" s="20" t="s">
        <v>22</v>
      </c>
      <c r="C31" s="39"/>
    </row>
    <row r="32" spans="1:3" ht="33" customHeight="1" x14ac:dyDescent="0.25">
      <c r="A32" s="23" t="s">
        <v>23</v>
      </c>
      <c r="B32" s="20" t="s">
        <v>24</v>
      </c>
    </row>
    <row r="33" spans="1:2" ht="30" x14ac:dyDescent="0.25">
      <c r="A33" s="23" t="s">
        <v>25</v>
      </c>
      <c r="B33" s="24" t="s">
        <v>26</v>
      </c>
    </row>
    <row r="34" spans="1:2" ht="30" x14ac:dyDescent="0.25">
      <c r="A34" s="11" t="s">
        <v>27</v>
      </c>
      <c r="B34" s="5" t="s">
        <v>28</v>
      </c>
    </row>
    <row r="35" spans="1:2" ht="30" x14ac:dyDescent="0.25">
      <c r="A35" s="23" t="s">
        <v>29</v>
      </c>
      <c r="B35" s="20" t="s">
        <v>30</v>
      </c>
    </row>
    <row r="36" spans="1:2" ht="270" x14ac:dyDescent="0.25">
      <c r="A36" s="11" t="s">
        <v>31</v>
      </c>
      <c r="B36" s="5" t="s">
        <v>32</v>
      </c>
    </row>
    <row r="37" spans="1:2" x14ac:dyDescent="0.25">
      <c r="A37" s="23" t="s">
        <v>33</v>
      </c>
      <c r="B37" s="20" t="s">
        <v>34</v>
      </c>
    </row>
    <row r="38" spans="1:2" x14ac:dyDescent="0.25">
      <c r="A38" s="23" t="s">
        <v>35</v>
      </c>
      <c r="B38" s="20" t="s">
        <v>36</v>
      </c>
    </row>
    <row r="39" spans="1:2" x14ac:dyDescent="0.25">
      <c r="A39" s="11" t="s">
        <v>37</v>
      </c>
      <c r="B39" s="5" t="s">
        <v>38</v>
      </c>
    </row>
    <row r="40" spans="1:2" x14ac:dyDescent="0.25">
      <c r="A40" s="11" t="s">
        <v>39</v>
      </c>
      <c r="B40" s="5" t="s">
        <v>40</v>
      </c>
    </row>
    <row r="41" spans="1:2" ht="30" x14ac:dyDescent="0.25">
      <c r="A41" s="11" t="s">
        <v>41</v>
      </c>
      <c r="B41" s="5" t="s">
        <v>42</v>
      </c>
    </row>
    <row r="42" spans="1:2" x14ac:dyDescent="0.25">
      <c r="A42" s="11" t="s">
        <v>43</v>
      </c>
      <c r="B42" s="5" t="s">
        <v>44</v>
      </c>
    </row>
    <row r="43" spans="1:2" ht="30" x14ac:dyDescent="0.25">
      <c r="A43" s="11" t="s">
        <v>45</v>
      </c>
      <c r="B43" s="5" t="s">
        <v>46</v>
      </c>
    </row>
    <row r="44" spans="1:2" ht="30" x14ac:dyDescent="0.25">
      <c r="A44" s="12" t="s">
        <v>47</v>
      </c>
      <c r="B44" s="5" t="s">
        <v>48</v>
      </c>
    </row>
    <row r="47" spans="1:2" x14ac:dyDescent="0.25">
      <c r="A47"/>
      <c r="B47"/>
    </row>
  </sheetData>
  <mergeCells count="12">
    <mergeCell ref="A23:B23"/>
    <mergeCell ref="A1:B1"/>
    <mergeCell ref="A3:B3"/>
    <mergeCell ref="A5:B5"/>
    <mergeCell ref="A7:B7"/>
    <mergeCell ref="A9:B9"/>
    <mergeCell ref="A11:B11"/>
    <mergeCell ref="A13:B13"/>
    <mergeCell ref="A15:B15"/>
    <mergeCell ref="A17:B17"/>
    <mergeCell ref="A19:B19"/>
    <mergeCell ref="A21:B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35A3A-5C0B-4D3A-A0DA-0470EB383E56}">
  <dimension ref="A1:W124"/>
  <sheetViews>
    <sheetView tabSelected="1" zoomScaleNormal="100" workbookViewId="0">
      <pane xSplit="4" ySplit="8" topLeftCell="E66" activePane="bottomRight" state="frozen"/>
      <selection pane="topRight" activeCell="E1" sqref="E1"/>
      <selection pane="bottomLeft" activeCell="A8" sqref="A8"/>
      <selection pane="bottomRight" activeCell="K71" sqref="K71"/>
    </sheetView>
  </sheetViews>
  <sheetFormatPr baseColWidth="10" defaultColWidth="11" defaultRowHeight="15" x14ac:dyDescent="0.25"/>
  <cols>
    <col min="1" max="1" width="6.42578125" style="1" customWidth="1"/>
    <col min="2" max="2" width="15.7109375" style="1" customWidth="1"/>
    <col min="3" max="3" width="18.42578125" style="1" customWidth="1"/>
    <col min="4" max="4" width="20.7109375" style="1" customWidth="1"/>
    <col min="5" max="5" width="30" style="1" customWidth="1"/>
    <col min="6" max="7" width="13.140625" style="29" customWidth="1"/>
    <col min="8" max="8" width="13.140625" style="30" customWidth="1"/>
    <col min="9" max="9" width="13.140625" style="29" customWidth="1"/>
    <col min="10" max="10" width="10.5703125" style="29" customWidth="1"/>
    <col min="11" max="11" width="12.28515625" style="1" customWidth="1"/>
    <col min="12" max="12" width="13.5703125" style="1" customWidth="1"/>
    <col min="13" max="13" width="16.140625" style="1" customWidth="1"/>
    <col min="14" max="14" width="13.42578125" style="1" customWidth="1"/>
    <col min="15" max="15" width="11.42578125" style="1" customWidth="1"/>
    <col min="16" max="16" width="18.85546875" style="1" customWidth="1"/>
    <col min="17" max="17" width="15.140625" style="1" customWidth="1"/>
    <col min="18" max="18" width="14.5703125" style="1" customWidth="1"/>
    <col min="19" max="19" width="16.28515625" style="1" customWidth="1"/>
    <col min="20" max="20" width="12.85546875" style="1" customWidth="1"/>
    <col min="21" max="21" width="15.140625" style="1" customWidth="1"/>
    <col min="22" max="22" width="15.85546875" style="1" customWidth="1"/>
    <col min="23" max="23" width="15.7109375" style="1" customWidth="1"/>
  </cols>
  <sheetData>
    <row r="1" spans="1:23" ht="26.25" x14ac:dyDescent="0.4">
      <c r="A1" s="2" t="s">
        <v>0</v>
      </c>
    </row>
    <row r="2" spans="1:23" ht="10.5" customHeight="1" x14ac:dyDescent="0.25"/>
    <row r="3" spans="1:23" ht="45.95" customHeight="1" x14ac:dyDescent="0.25">
      <c r="A3" s="56" t="s">
        <v>49</v>
      </c>
      <c r="B3" s="57"/>
      <c r="C3" s="57"/>
      <c r="D3" s="58"/>
      <c r="E3" s="14">
        <v>0</v>
      </c>
    </row>
    <row r="4" spans="1:23" ht="45.6" customHeight="1" x14ac:dyDescent="0.25">
      <c r="A4" s="56" t="s">
        <v>50</v>
      </c>
      <c r="B4" s="57"/>
      <c r="C4" s="57"/>
      <c r="D4" s="58"/>
      <c r="E4" s="15" t="e">
        <f>SUM(P9:P123)</f>
        <v>#DIV/0!</v>
      </c>
    </row>
    <row r="5" spans="1:23" ht="14.1" customHeight="1" x14ac:dyDescent="0.25">
      <c r="A5" s="59" t="s">
        <v>51</v>
      </c>
      <c r="B5" s="60"/>
      <c r="C5" s="60"/>
      <c r="D5" s="61"/>
      <c r="E5" s="47" t="e">
        <f>E4*4</f>
        <v>#DIV/0!</v>
      </c>
    </row>
    <row r="6" spans="1:23" ht="9.6" customHeight="1" x14ac:dyDescent="0.25"/>
    <row r="7" spans="1:23" ht="27.75" customHeight="1" x14ac:dyDescent="0.35">
      <c r="A7" s="17" t="s">
        <v>52</v>
      </c>
      <c r="B7" s="7"/>
      <c r="C7" s="7"/>
      <c r="D7" s="7"/>
      <c r="E7" s="7"/>
      <c r="F7" s="31"/>
      <c r="G7" s="31"/>
      <c r="H7" s="32"/>
      <c r="I7" s="31"/>
      <c r="J7" s="31"/>
      <c r="K7" s="7"/>
      <c r="L7" s="7"/>
      <c r="M7" s="7"/>
      <c r="N7" s="7"/>
      <c r="O7" s="7"/>
      <c r="P7" s="7"/>
      <c r="Q7" s="7"/>
      <c r="R7" s="7"/>
      <c r="S7" s="7"/>
      <c r="T7" s="7"/>
      <c r="U7" s="7"/>
      <c r="V7" s="7"/>
      <c r="W7" s="16"/>
    </row>
    <row r="8" spans="1:23" ht="75" x14ac:dyDescent="0.25">
      <c r="A8" s="3" t="s">
        <v>53</v>
      </c>
      <c r="B8" s="3" t="s">
        <v>12</v>
      </c>
      <c r="C8" s="3" t="s">
        <v>14</v>
      </c>
      <c r="D8" s="3" t="s">
        <v>16</v>
      </c>
      <c r="E8" s="3" t="s">
        <v>17</v>
      </c>
      <c r="F8" s="13" t="s">
        <v>19</v>
      </c>
      <c r="G8" s="13" t="s">
        <v>54</v>
      </c>
      <c r="H8" s="18" t="s">
        <v>293</v>
      </c>
      <c r="I8" s="13" t="s">
        <v>21</v>
      </c>
      <c r="J8" s="13" t="s">
        <v>23</v>
      </c>
      <c r="K8" s="3" t="s">
        <v>25</v>
      </c>
      <c r="L8" s="3" t="s">
        <v>55</v>
      </c>
      <c r="M8" s="3" t="s">
        <v>29</v>
      </c>
      <c r="N8" s="3" t="s">
        <v>56</v>
      </c>
      <c r="O8" s="3" t="s">
        <v>33</v>
      </c>
      <c r="P8" s="3" t="s">
        <v>35</v>
      </c>
      <c r="Q8" s="3" t="s">
        <v>37</v>
      </c>
      <c r="R8" s="3" t="s">
        <v>39</v>
      </c>
      <c r="S8" s="3" t="s">
        <v>41</v>
      </c>
      <c r="T8" s="3" t="s">
        <v>57</v>
      </c>
      <c r="U8" s="3" t="s">
        <v>45</v>
      </c>
      <c r="V8" s="3" t="s">
        <v>58</v>
      </c>
      <c r="W8" s="3" t="s">
        <v>59</v>
      </c>
    </row>
    <row r="9" spans="1:23" s="22" customFormat="1" ht="45" x14ac:dyDescent="0.25">
      <c r="A9" s="5">
        <v>1</v>
      </c>
      <c r="B9" s="5" t="s">
        <v>60</v>
      </c>
      <c r="C9" s="5" t="s">
        <v>61</v>
      </c>
      <c r="D9" s="5" t="s">
        <v>295</v>
      </c>
      <c r="E9" s="5" t="s">
        <v>62</v>
      </c>
      <c r="F9" s="33" t="s">
        <v>63</v>
      </c>
      <c r="G9" s="33" t="s">
        <v>64</v>
      </c>
      <c r="H9" s="34">
        <v>2.3490583212454706E-2</v>
      </c>
      <c r="I9" s="34">
        <v>7.1215349281615145E-2</v>
      </c>
      <c r="J9" s="25" t="s">
        <v>65</v>
      </c>
      <c r="K9" s="26">
        <v>1800</v>
      </c>
      <c r="L9" s="8">
        <v>0</v>
      </c>
      <c r="M9" s="6">
        <f t="shared" ref="M9:M72" si="0">L9*(1+$E$3)</f>
        <v>0</v>
      </c>
      <c r="N9" s="4"/>
      <c r="O9" s="38" t="e">
        <f>M9/N9</f>
        <v>#DIV/0!</v>
      </c>
      <c r="P9" s="6" t="e">
        <f>O9*K9</f>
        <v>#DIV/0!</v>
      </c>
      <c r="Q9" s="4"/>
      <c r="R9" s="4"/>
      <c r="S9" s="4"/>
      <c r="T9" s="4"/>
      <c r="U9" s="4"/>
      <c r="V9" s="4"/>
      <c r="W9" s="4"/>
    </row>
    <row r="10" spans="1:23" s="22" customFormat="1" x14ac:dyDescent="0.25">
      <c r="A10" s="5">
        <v>2</v>
      </c>
      <c r="B10" s="5" t="s">
        <v>60</v>
      </c>
      <c r="C10" s="5" t="s">
        <v>66</v>
      </c>
      <c r="D10" s="5" t="s">
        <v>267</v>
      </c>
      <c r="E10" s="5" t="s">
        <v>67</v>
      </c>
      <c r="F10" s="33" t="s">
        <v>63</v>
      </c>
      <c r="G10" s="33" t="s">
        <v>63</v>
      </c>
      <c r="H10" s="34">
        <v>7.8301944041515696E-4</v>
      </c>
      <c r="I10" s="34">
        <v>2.3738449760538388E-3</v>
      </c>
      <c r="J10" s="25" t="s">
        <v>68</v>
      </c>
      <c r="K10" s="26">
        <v>2000</v>
      </c>
      <c r="L10" s="8">
        <v>0</v>
      </c>
      <c r="M10" s="6">
        <f t="shared" si="0"/>
        <v>0</v>
      </c>
      <c r="N10" s="4"/>
      <c r="O10" s="38" t="e">
        <f t="shared" ref="O10:O73" si="1">M10/N10</f>
        <v>#DIV/0!</v>
      </c>
      <c r="P10" s="6" t="e">
        <f t="shared" ref="P10:P73" si="2">O10*K10</f>
        <v>#DIV/0!</v>
      </c>
      <c r="Q10" s="4"/>
      <c r="R10" s="4"/>
      <c r="S10" s="4"/>
      <c r="T10" s="4"/>
      <c r="U10" s="4"/>
      <c r="V10" s="4"/>
      <c r="W10" s="4"/>
    </row>
    <row r="11" spans="1:23" x14ac:dyDescent="0.25">
      <c r="A11" s="5">
        <v>3</v>
      </c>
      <c r="B11" s="5" t="s">
        <v>69</v>
      </c>
      <c r="C11" s="21" t="s">
        <v>70</v>
      </c>
      <c r="D11" s="21" t="s">
        <v>71</v>
      </c>
      <c r="E11" s="5"/>
      <c r="F11" s="35" t="s">
        <v>63</v>
      </c>
      <c r="G11" s="35" t="s">
        <v>63</v>
      </c>
      <c r="H11" s="34">
        <v>5.8726458031136764E-3</v>
      </c>
      <c r="I11" s="34">
        <v>1.7803837320403786E-2</v>
      </c>
      <c r="J11" s="25" t="s">
        <v>72</v>
      </c>
      <c r="K11" s="26">
        <v>5000</v>
      </c>
      <c r="L11" s="8">
        <v>0</v>
      </c>
      <c r="M11" s="6">
        <f t="shared" si="0"/>
        <v>0</v>
      </c>
      <c r="N11" s="4"/>
      <c r="O11" s="38" t="e">
        <f t="shared" si="1"/>
        <v>#DIV/0!</v>
      </c>
      <c r="P11" s="6" t="e">
        <f t="shared" si="2"/>
        <v>#DIV/0!</v>
      </c>
      <c r="Q11" s="4"/>
      <c r="R11" s="4"/>
      <c r="S11" s="4"/>
      <c r="T11" s="4"/>
      <c r="U11" s="4"/>
      <c r="V11" s="4"/>
      <c r="W11" s="4"/>
    </row>
    <row r="12" spans="1:23" x14ac:dyDescent="0.25">
      <c r="A12" s="5">
        <v>4</v>
      </c>
      <c r="B12" s="5" t="s">
        <v>60</v>
      </c>
      <c r="C12" s="21" t="s">
        <v>70</v>
      </c>
      <c r="D12" s="21" t="s">
        <v>73</v>
      </c>
      <c r="E12" s="5"/>
      <c r="F12" s="35" t="s">
        <v>63</v>
      </c>
      <c r="G12" s="35" t="s">
        <v>63</v>
      </c>
      <c r="H12" s="34">
        <v>6.2641555233212557E-3</v>
      </c>
      <c r="I12" s="34">
        <v>1.8990759808430711E-2</v>
      </c>
      <c r="J12" s="25" t="s">
        <v>72</v>
      </c>
      <c r="K12" s="26">
        <v>5000</v>
      </c>
      <c r="L12" s="8">
        <v>0</v>
      </c>
      <c r="M12" s="6">
        <f t="shared" si="0"/>
        <v>0</v>
      </c>
      <c r="N12" s="4"/>
      <c r="O12" s="38" t="e">
        <f t="shared" si="1"/>
        <v>#DIV/0!</v>
      </c>
      <c r="P12" s="6" t="e">
        <f t="shared" si="2"/>
        <v>#DIV/0!</v>
      </c>
      <c r="Q12" s="4"/>
      <c r="R12" s="4"/>
      <c r="S12" s="4"/>
      <c r="T12" s="4"/>
      <c r="U12" s="4"/>
      <c r="V12" s="4"/>
      <c r="W12" s="4"/>
    </row>
    <row r="13" spans="1:23" x14ac:dyDescent="0.25">
      <c r="A13" s="5">
        <v>5</v>
      </c>
      <c r="B13" s="5" t="s">
        <v>60</v>
      </c>
      <c r="C13" s="21" t="s">
        <v>70</v>
      </c>
      <c r="D13" s="21" t="s">
        <v>74</v>
      </c>
      <c r="E13" s="5"/>
      <c r="F13" s="35" t="s">
        <v>63</v>
      </c>
      <c r="G13" s="35" t="s">
        <v>63</v>
      </c>
      <c r="H13" s="34">
        <v>6.2641555233212557E-3</v>
      </c>
      <c r="I13" s="34">
        <v>1.8990759808430711E-2</v>
      </c>
      <c r="J13" s="25" t="s">
        <v>72</v>
      </c>
      <c r="K13" s="26">
        <v>5000</v>
      </c>
      <c r="L13" s="8">
        <v>0</v>
      </c>
      <c r="M13" s="6">
        <f t="shared" si="0"/>
        <v>0</v>
      </c>
      <c r="N13" s="4"/>
      <c r="O13" s="38" t="e">
        <f t="shared" si="1"/>
        <v>#DIV/0!</v>
      </c>
      <c r="P13" s="6" t="e">
        <f t="shared" si="2"/>
        <v>#DIV/0!</v>
      </c>
      <c r="Q13" s="4"/>
      <c r="R13" s="4"/>
      <c r="S13" s="4"/>
      <c r="T13" s="4"/>
      <c r="U13" s="4"/>
      <c r="V13" s="4"/>
      <c r="W13" s="4"/>
    </row>
    <row r="14" spans="1:23" x14ac:dyDescent="0.25">
      <c r="A14" s="5">
        <v>6</v>
      </c>
      <c r="B14" s="5" t="s">
        <v>60</v>
      </c>
      <c r="C14" s="21" t="s">
        <v>70</v>
      </c>
      <c r="D14" s="21" t="s">
        <v>75</v>
      </c>
      <c r="E14" s="5"/>
      <c r="F14" s="35" t="s">
        <v>63</v>
      </c>
      <c r="G14" s="35" t="s">
        <v>63</v>
      </c>
      <c r="H14" s="34">
        <v>6.2641555233212557E-3</v>
      </c>
      <c r="I14" s="34">
        <v>1.8990759808430711E-2</v>
      </c>
      <c r="J14" s="25" t="s">
        <v>72</v>
      </c>
      <c r="K14" s="26">
        <v>5000</v>
      </c>
      <c r="L14" s="8">
        <v>0</v>
      </c>
      <c r="M14" s="6">
        <f t="shared" si="0"/>
        <v>0</v>
      </c>
      <c r="N14" s="4"/>
      <c r="O14" s="38" t="e">
        <f t="shared" si="1"/>
        <v>#DIV/0!</v>
      </c>
      <c r="P14" s="6" t="e">
        <f t="shared" si="2"/>
        <v>#DIV/0!</v>
      </c>
      <c r="Q14" s="4"/>
      <c r="R14" s="4"/>
      <c r="S14" s="4"/>
      <c r="T14" s="4"/>
      <c r="U14" s="4"/>
      <c r="V14" s="4"/>
      <c r="W14" s="4"/>
    </row>
    <row r="15" spans="1:23" x14ac:dyDescent="0.25">
      <c r="A15" s="5">
        <v>7</v>
      </c>
      <c r="B15" s="5" t="s">
        <v>60</v>
      </c>
      <c r="C15" s="21" t="s">
        <v>76</v>
      </c>
      <c r="D15" s="21" t="s">
        <v>268</v>
      </c>
      <c r="E15" s="5"/>
      <c r="F15" s="35" t="s">
        <v>63</v>
      </c>
      <c r="G15" s="35" t="s">
        <v>63</v>
      </c>
      <c r="H15" s="34">
        <v>5.8726458031136764E-4</v>
      </c>
      <c r="I15" s="34">
        <v>1.7803837320403788E-3</v>
      </c>
      <c r="J15" s="25" t="s">
        <v>77</v>
      </c>
      <c r="K15" s="26">
        <v>5000</v>
      </c>
      <c r="L15" s="8">
        <v>0</v>
      </c>
      <c r="M15" s="6">
        <f t="shared" si="0"/>
        <v>0</v>
      </c>
      <c r="N15" s="4"/>
      <c r="O15" s="38" t="e">
        <f t="shared" si="1"/>
        <v>#DIV/0!</v>
      </c>
      <c r="P15" s="6" t="e">
        <f t="shared" si="2"/>
        <v>#DIV/0!</v>
      </c>
      <c r="Q15" s="4"/>
      <c r="R15" s="4"/>
      <c r="S15" s="4"/>
      <c r="T15" s="4"/>
      <c r="U15" s="4"/>
      <c r="V15" s="4"/>
      <c r="W15" s="4"/>
    </row>
    <row r="16" spans="1:23" ht="45" x14ac:dyDescent="0.25">
      <c r="A16" s="5">
        <v>8</v>
      </c>
      <c r="B16" s="5" t="s">
        <v>60</v>
      </c>
      <c r="C16" s="21" t="s">
        <v>76</v>
      </c>
      <c r="D16" s="21" t="s">
        <v>78</v>
      </c>
      <c r="E16" s="5" t="s">
        <v>79</v>
      </c>
      <c r="F16" s="35" t="s">
        <v>63</v>
      </c>
      <c r="G16" s="35" t="s">
        <v>63</v>
      </c>
      <c r="H16" s="34">
        <v>1.0179252725397039E-3</v>
      </c>
      <c r="I16" s="34">
        <v>3.0859984688699901E-3</v>
      </c>
      <c r="J16" s="25" t="s">
        <v>80</v>
      </c>
      <c r="K16" s="26">
        <v>2250</v>
      </c>
      <c r="L16" s="8">
        <v>0</v>
      </c>
      <c r="M16" s="6">
        <f t="shared" si="0"/>
        <v>0</v>
      </c>
      <c r="N16" s="4"/>
      <c r="O16" s="38" t="e">
        <f t="shared" si="1"/>
        <v>#DIV/0!</v>
      </c>
      <c r="P16" s="6" t="e">
        <f t="shared" si="2"/>
        <v>#DIV/0!</v>
      </c>
      <c r="Q16" s="4"/>
      <c r="R16" s="4"/>
      <c r="S16" s="4"/>
      <c r="T16" s="4"/>
      <c r="U16" s="4"/>
      <c r="V16" s="4"/>
      <c r="W16" s="4"/>
    </row>
    <row r="17" spans="1:23" ht="30" x14ac:dyDescent="0.25">
      <c r="A17" s="5">
        <v>9</v>
      </c>
      <c r="B17" s="5" t="s">
        <v>60</v>
      </c>
      <c r="C17" s="21" t="s">
        <v>81</v>
      </c>
      <c r="D17" s="21" t="s">
        <v>82</v>
      </c>
      <c r="E17" s="5" t="s">
        <v>83</v>
      </c>
      <c r="F17" s="35" t="s">
        <v>63</v>
      </c>
      <c r="G17" s="35" t="s">
        <v>63</v>
      </c>
      <c r="H17" s="34">
        <v>5.2070792787607938E-3</v>
      </c>
      <c r="I17" s="34">
        <v>1.5786069090758029E-2</v>
      </c>
      <c r="J17" s="25" t="s">
        <v>84</v>
      </c>
      <c r="K17" s="26">
        <v>5000</v>
      </c>
      <c r="L17" s="8">
        <v>0</v>
      </c>
      <c r="M17" s="6">
        <f t="shared" si="0"/>
        <v>0</v>
      </c>
      <c r="N17" s="4"/>
      <c r="O17" s="38" t="e">
        <f t="shared" si="1"/>
        <v>#DIV/0!</v>
      </c>
      <c r="P17" s="6" t="e">
        <f t="shared" si="2"/>
        <v>#DIV/0!</v>
      </c>
      <c r="Q17" s="4"/>
      <c r="R17" s="4"/>
      <c r="S17" s="4"/>
      <c r="T17" s="4"/>
      <c r="U17" s="4"/>
      <c r="V17" s="4"/>
      <c r="W17" s="4"/>
    </row>
    <row r="18" spans="1:23" ht="120" x14ac:dyDescent="0.25">
      <c r="A18" s="5">
        <v>10</v>
      </c>
      <c r="B18" s="9" t="s">
        <v>85</v>
      </c>
      <c r="C18" s="9" t="s">
        <v>86</v>
      </c>
      <c r="D18" s="9" t="s">
        <v>87</v>
      </c>
      <c r="E18" s="9" t="s">
        <v>88</v>
      </c>
      <c r="F18" s="33" t="s">
        <v>63</v>
      </c>
      <c r="G18" s="35" t="s">
        <v>63</v>
      </c>
      <c r="H18" s="34">
        <v>1.1745291606227353E-2</v>
      </c>
      <c r="I18" s="34">
        <v>3.5607674640807573E-2</v>
      </c>
      <c r="J18" s="33" t="s">
        <v>89</v>
      </c>
      <c r="K18" s="36">
        <v>5</v>
      </c>
      <c r="L18" s="8">
        <v>0</v>
      </c>
      <c r="M18" s="6">
        <f t="shared" si="0"/>
        <v>0</v>
      </c>
      <c r="N18" s="4"/>
      <c r="O18" s="38" t="e">
        <f t="shared" si="1"/>
        <v>#DIV/0!</v>
      </c>
      <c r="P18" s="6" t="e">
        <f t="shared" si="2"/>
        <v>#DIV/0!</v>
      </c>
      <c r="Q18" s="4"/>
      <c r="R18" s="4"/>
      <c r="S18" s="4"/>
      <c r="T18" s="4"/>
      <c r="U18" s="4"/>
      <c r="V18" s="4"/>
      <c r="W18" s="4"/>
    </row>
    <row r="19" spans="1:23" ht="90" x14ac:dyDescent="0.25">
      <c r="A19" s="5">
        <v>11</v>
      </c>
      <c r="B19" s="9" t="s">
        <v>85</v>
      </c>
      <c r="C19" s="9" t="s">
        <v>86</v>
      </c>
      <c r="D19" s="19" t="s">
        <v>90</v>
      </c>
      <c r="E19" s="9" t="s">
        <v>91</v>
      </c>
      <c r="F19" s="33" t="s">
        <v>63</v>
      </c>
      <c r="G19" s="35" t="s">
        <v>63</v>
      </c>
      <c r="H19" s="34">
        <v>1.7617937409341031E-3</v>
      </c>
      <c r="I19" s="34">
        <v>5.3411511961211373E-3</v>
      </c>
      <c r="J19" s="33" t="s">
        <v>89</v>
      </c>
      <c r="K19" s="36">
        <v>5</v>
      </c>
      <c r="L19" s="8">
        <v>0</v>
      </c>
      <c r="M19" s="6">
        <f t="shared" si="0"/>
        <v>0</v>
      </c>
      <c r="N19" s="4"/>
      <c r="O19" s="38" t="e">
        <f t="shared" si="1"/>
        <v>#DIV/0!</v>
      </c>
      <c r="P19" s="6" t="e">
        <f t="shared" si="2"/>
        <v>#DIV/0!</v>
      </c>
      <c r="Q19" s="4"/>
      <c r="R19" s="4"/>
      <c r="S19" s="4"/>
      <c r="T19" s="4"/>
      <c r="U19" s="4"/>
      <c r="V19" s="4"/>
      <c r="W19" s="4"/>
    </row>
    <row r="20" spans="1:23" ht="60" x14ac:dyDescent="0.25">
      <c r="A20" s="5">
        <v>12</v>
      </c>
      <c r="B20" s="9" t="s">
        <v>85</v>
      </c>
      <c r="C20" s="9" t="s">
        <v>92</v>
      </c>
      <c r="D20" s="9" t="s">
        <v>93</v>
      </c>
      <c r="E20" s="19" t="s">
        <v>94</v>
      </c>
      <c r="F20" s="33" t="s">
        <v>63</v>
      </c>
      <c r="G20" s="35" t="s">
        <v>63</v>
      </c>
      <c r="H20" s="34">
        <v>8.4174589844629368E-4</v>
      </c>
      <c r="I20" s="34">
        <v>2.5518833492578765E-3</v>
      </c>
      <c r="J20" s="33" t="s">
        <v>89</v>
      </c>
      <c r="K20" s="36">
        <v>500</v>
      </c>
      <c r="L20" s="8">
        <v>0</v>
      </c>
      <c r="M20" s="6">
        <f t="shared" si="0"/>
        <v>0</v>
      </c>
      <c r="N20" s="4"/>
      <c r="O20" s="38" t="e">
        <f t="shared" si="1"/>
        <v>#DIV/0!</v>
      </c>
      <c r="P20" s="6" t="e">
        <f t="shared" si="2"/>
        <v>#DIV/0!</v>
      </c>
      <c r="Q20" s="4"/>
      <c r="R20" s="4"/>
      <c r="S20" s="4"/>
      <c r="T20" s="4"/>
      <c r="U20" s="4"/>
      <c r="V20" s="4"/>
      <c r="W20" s="4"/>
    </row>
    <row r="21" spans="1:23" ht="60" x14ac:dyDescent="0.25">
      <c r="A21" s="5">
        <v>13</v>
      </c>
      <c r="B21" s="9" t="s">
        <v>85</v>
      </c>
      <c r="C21" s="9" t="s">
        <v>92</v>
      </c>
      <c r="D21" s="9" t="s">
        <v>95</v>
      </c>
      <c r="E21" s="19" t="s">
        <v>94</v>
      </c>
      <c r="F21" s="33" t="s">
        <v>63</v>
      </c>
      <c r="G21" s="35" t="s">
        <v>63</v>
      </c>
      <c r="H21" s="34">
        <v>4.8938715025947303E-4</v>
      </c>
      <c r="I21" s="34">
        <v>1.483653110033649E-3</v>
      </c>
      <c r="J21" s="33" t="s">
        <v>89</v>
      </c>
      <c r="K21" s="36">
        <v>300</v>
      </c>
      <c r="L21" s="8">
        <v>0</v>
      </c>
      <c r="M21" s="6">
        <f t="shared" si="0"/>
        <v>0</v>
      </c>
      <c r="N21" s="4"/>
      <c r="O21" s="38" t="e">
        <f t="shared" si="1"/>
        <v>#DIV/0!</v>
      </c>
      <c r="P21" s="6" t="e">
        <f t="shared" si="2"/>
        <v>#DIV/0!</v>
      </c>
      <c r="Q21" s="4"/>
      <c r="R21" s="4"/>
      <c r="S21" s="4"/>
      <c r="T21" s="4"/>
      <c r="U21" s="4"/>
      <c r="V21" s="4"/>
      <c r="W21" s="4"/>
    </row>
    <row r="22" spans="1:23" ht="75" x14ac:dyDescent="0.25">
      <c r="A22" s="5">
        <v>14</v>
      </c>
      <c r="B22" s="9" t="s">
        <v>85</v>
      </c>
      <c r="C22" s="9" t="s">
        <v>96</v>
      </c>
      <c r="D22" s="9" t="s">
        <v>97</v>
      </c>
      <c r="E22" s="9"/>
      <c r="F22" s="33" t="s">
        <v>63</v>
      </c>
      <c r="G22" s="35" t="s">
        <v>63</v>
      </c>
      <c r="H22" s="34">
        <v>4.8938715025947303E-4</v>
      </c>
      <c r="I22" s="34">
        <v>1.483653110033649E-3</v>
      </c>
      <c r="J22" s="33" t="s">
        <v>89</v>
      </c>
      <c r="K22" s="36">
        <v>10</v>
      </c>
      <c r="L22" s="8">
        <v>0</v>
      </c>
      <c r="M22" s="6">
        <f t="shared" si="0"/>
        <v>0</v>
      </c>
      <c r="N22" s="4"/>
      <c r="O22" s="38" t="e">
        <f t="shared" si="1"/>
        <v>#DIV/0!</v>
      </c>
      <c r="P22" s="6" t="e">
        <f t="shared" si="2"/>
        <v>#DIV/0!</v>
      </c>
      <c r="Q22" s="4"/>
      <c r="R22" s="4"/>
      <c r="S22" s="4"/>
      <c r="T22" s="4"/>
      <c r="U22" s="4"/>
      <c r="V22" s="4"/>
      <c r="W22" s="4"/>
    </row>
    <row r="23" spans="1:23" ht="45" x14ac:dyDescent="0.25">
      <c r="A23" s="5">
        <v>15</v>
      </c>
      <c r="B23" s="9" t="s">
        <v>85</v>
      </c>
      <c r="C23" s="9" t="s">
        <v>96</v>
      </c>
      <c r="D23" s="9" t="s">
        <v>261</v>
      </c>
      <c r="E23" s="9"/>
      <c r="F23" s="33" t="s">
        <v>63</v>
      </c>
      <c r="G23" s="35" t="s">
        <v>63</v>
      </c>
      <c r="H23" s="34">
        <v>7.9084963481930847E-3</v>
      </c>
      <c r="I23" s="34">
        <v>2.3975834258143768E-2</v>
      </c>
      <c r="J23" s="33" t="s">
        <v>89</v>
      </c>
      <c r="K23" s="36">
        <v>100</v>
      </c>
      <c r="L23" s="8">
        <v>0</v>
      </c>
      <c r="M23" s="6">
        <f t="shared" si="0"/>
        <v>0</v>
      </c>
      <c r="N23" s="4"/>
      <c r="O23" s="38" t="e">
        <f t="shared" si="1"/>
        <v>#DIV/0!</v>
      </c>
      <c r="P23" s="6" t="e">
        <f t="shared" si="2"/>
        <v>#DIV/0!</v>
      </c>
      <c r="Q23" s="4"/>
      <c r="R23" s="4"/>
      <c r="S23" s="4"/>
      <c r="T23" s="4"/>
      <c r="U23" s="4"/>
      <c r="V23" s="4"/>
      <c r="W23" s="4"/>
    </row>
    <row r="24" spans="1:23" ht="30" x14ac:dyDescent="0.25">
      <c r="A24" s="5">
        <v>16</v>
      </c>
      <c r="B24" s="9" t="s">
        <v>85</v>
      </c>
      <c r="C24" s="9" t="s">
        <v>98</v>
      </c>
      <c r="D24" s="9" t="s">
        <v>262</v>
      </c>
      <c r="E24" s="9" t="s">
        <v>291</v>
      </c>
      <c r="F24" s="33" t="s">
        <v>64</v>
      </c>
      <c r="G24" s="35" t="s">
        <v>63</v>
      </c>
      <c r="H24" s="34">
        <v>2.6622660974115336E-3</v>
      </c>
      <c r="I24" s="34">
        <v>0</v>
      </c>
      <c r="J24" s="33" t="s">
        <v>99</v>
      </c>
      <c r="K24" s="36">
        <v>20000</v>
      </c>
      <c r="L24" s="8">
        <v>0</v>
      </c>
      <c r="M24" s="6">
        <f t="shared" si="0"/>
        <v>0</v>
      </c>
      <c r="N24" s="4"/>
      <c r="O24" s="38" t="e">
        <f t="shared" si="1"/>
        <v>#DIV/0!</v>
      </c>
      <c r="P24" s="6" t="e">
        <f t="shared" si="2"/>
        <v>#DIV/0!</v>
      </c>
      <c r="Q24" s="4"/>
      <c r="R24" s="4"/>
      <c r="S24" s="4"/>
      <c r="T24" s="4"/>
      <c r="U24" s="4"/>
      <c r="V24" s="4"/>
      <c r="W24" s="4"/>
    </row>
    <row r="25" spans="1:23" ht="30" x14ac:dyDescent="0.25">
      <c r="A25" s="5">
        <v>17</v>
      </c>
      <c r="B25" s="9" t="s">
        <v>85</v>
      </c>
      <c r="C25" s="9" t="s">
        <v>98</v>
      </c>
      <c r="D25" s="9" t="s">
        <v>263</v>
      </c>
      <c r="E25" s="9" t="s">
        <v>291</v>
      </c>
      <c r="F25" s="33" t="s">
        <v>64</v>
      </c>
      <c r="G25" s="35" t="s">
        <v>63</v>
      </c>
      <c r="H25" s="34">
        <v>4.8938715025947307E-2</v>
      </c>
      <c r="I25" s="34">
        <v>0</v>
      </c>
      <c r="J25" s="33" t="s">
        <v>99</v>
      </c>
      <c r="K25" s="36">
        <v>750000</v>
      </c>
      <c r="L25" s="8">
        <v>0</v>
      </c>
      <c r="M25" s="6">
        <f t="shared" si="0"/>
        <v>0</v>
      </c>
      <c r="N25" s="4"/>
      <c r="O25" s="38" t="e">
        <f t="shared" si="1"/>
        <v>#DIV/0!</v>
      </c>
      <c r="P25" s="6" t="e">
        <f t="shared" si="2"/>
        <v>#DIV/0!</v>
      </c>
      <c r="Q25" s="4"/>
      <c r="R25" s="4"/>
      <c r="S25" s="4"/>
      <c r="T25" s="4"/>
      <c r="U25" s="4"/>
      <c r="V25" s="4"/>
      <c r="W25" s="4"/>
    </row>
    <row r="26" spans="1:23" ht="45" x14ac:dyDescent="0.25">
      <c r="A26" s="5">
        <v>18</v>
      </c>
      <c r="B26" s="9" t="s">
        <v>85</v>
      </c>
      <c r="C26" s="9" t="s">
        <v>100</v>
      </c>
      <c r="D26" s="9" t="s">
        <v>101</v>
      </c>
      <c r="E26" s="9" t="s">
        <v>102</v>
      </c>
      <c r="F26" s="33" t="s">
        <v>63</v>
      </c>
      <c r="G26" s="35" t="s">
        <v>63</v>
      </c>
      <c r="H26" s="34">
        <v>3.0733513036294907E-3</v>
      </c>
      <c r="I26" s="34">
        <v>9.3173415310113163E-3</v>
      </c>
      <c r="J26" s="33" t="s">
        <v>89</v>
      </c>
      <c r="K26" s="36">
        <v>240</v>
      </c>
      <c r="L26" s="8">
        <v>0</v>
      </c>
      <c r="M26" s="6">
        <f t="shared" si="0"/>
        <v>0</v>
      </c>
      <c r="N26" s="4"/>
      <c r="O26" s="38" t="e">
        <f t="shared" si="1"/>
        <v>#DIV/0!</v>
      </c>
      <c r="P26" s="6" t="e">
        <f t="shared" si="2"/>
        <v>#DIV/0!</v>
      </c>
      <c r="Q26" s="4"/>
      <c r="R26" s="4"/>
      <c r="S26" s="4"/>
      <c r="T26" s="4"/>
      <c r="U26" s="4"/>
      <c r="V26" s="4"/>
      <c r="W26" s="4"/>
    </row>
    <row r="27" spans="1:23" ht="30" x14ac:dyDescent="0.25">
      <c r="A27" s="5">
        <v>19</v>
      </c>
      <c r="B27" s="9" t="s">
        <v>85</v>
      </c>
      <c r="C27" s="9" t="s">
        <v>100</v>
      </c>
      <c r="D27" s="9" t="s">
        <v>103</v>
      </c>
      <c r="E27" s="9" t="s">
        <v>102</v>
      </c>
      <c r="F27" s="33" t="s">
        <v>63</v>
      </c>
      <c r="G27" s="35" t="s">
        <v>63</v>
      </c>
      <c r="H27" s="34">
        <v>9.0830255088158209E-3</v>
      </c>
      <c r="I27" s="34">
        <v>2.7536601722224531E-2</v>
      </c>
      <c r="J27" s="33" t="s">
        <v>89</v>
      </c>
      <c r="K27" s="36">
        <v>600</v>
      </c>
      <c r="L27" s="8">
        <v>0</v>
      </c>
      <c r="M27" s="6">
        <f t="shared" si="0"/>
        <v>0</v>
      </c>
      <c r="N27" s="4"/>
      <c r="O27" s="38" t="e">
        <f t="shared" si="1"/>
        <v>#DIV/0!</v>
      </c>
      <c r="P27" s="6" t="e">
        <f t="shared" si="2"/>
        <v>#DIV/0!</v>
      </c>
      <c r="Q27" s="4"/>
      <c r="R27" s="4"/>
      <c r="S27" s="4"/>
      <c r="T27" s="4"/>
      <c r="U27" s="4"/>
      <c r="V27" s="4"/>
      <c r="W27" s="4"/>
    </row>
    <row r="28" spans="1:23" ht="30" x14ac:dyDescent="0.25">
      <c r="A28" s="5">
        <v>20</v>
      </c>
      <c r="B28" s="9" t="s">
        <v>85</v>
      </c>
      <c r="C28" s="9" t="s">
        <v>104</v>
      </c>
      <c r="D28" s="9" t="s">
        <v>105</v>
      </c>
      <c r="E28" s="9" t="s">
        <v>106</v>
      </c>
      <c r="F28" s="33" t="s">
        <v>63</v>
      </c>
      <c r="G28" s="35" t="s">
        <v>63</v>
      </c>
      <c r="H28" s="34">
        <v>1.4113925413483204E-2</v>
      </c>
      <c r="I28" s="34">
        <v>4.2788555693370443E-2</v>
      </c>
      <c r="J28" s="33" t="s">
        <v>89</v>
      </c>
      <c r="K28" s="36">
        <v>100</v>
      </c>
      <c r="L28" s="8">
        <v>0</v>
      </c>
      <c r="M28" s="6">
        <f t="shared" si="0"/>
        <v>0</v>
      </c>
      <c r="N28" s="4"/>
      <c r="O28" s="38" t="e">
        <f t="shared" si="1"/>
        <v>#DIV/0!</v>
      </c>
      <c r="P28" s="6" t="e">
        <f t="shared" si="2"/>
        <v>#DIV/0!</v>
      </c>
      <c r="Q28" s="4"/>
      <c r="R28" s="4"/>
      <c r="S28" s="4"/>
      <c r="T28" s="4"/>
      <c r="U28" s="4"/>
      <c r="V28" s="4"/>
      <c r="W28" s="4"/>
    </row>
    <row r="29" spans="1:23" ht="30" x14ac:dyDescent="0.25">
      <c r="A29" s="5">
        <v>21</v>
      </c>
      <c r="B29" s="9" t="s">
        <v>85</v>
      </c>
      <c r="C29" s="9" t="s">
        <v>104</v>
      </c>
      <c r="D29" s="9" t="s">
        <v>107</v>
      </c>
      <c r="E29" s="9" t="s">
        <v>106</v>
      </c>
      <c r="F29" s="33" t="s">
        <v>63</v>
      </c>
      <c r="G29" s="35" t="s">
        <v>63</v>
      </c>
      <c r="H29" s="34">
        <v>1.4113925413483204E-2</v>
      </c>
      <c r="I29" s="34">
        <v>4.2788555693370443E-2</v>
      </c>
      <c r="J29" s="33" t="s">
        <v>89</v>
      </c>
      <c r="K29" s="36">
        <v>100</v>
      </c>
      <c r="L29" s="8">
        <v>0</v>
      </c>
      <c r="M29" s="6">
        <f t="shared" si="0"/>
        <v>0</v>
      </c>
      <c r="N29" s="4"/>
      <c r="O29" s="38" t="e">
        <f t="shared" si="1"/>
        <v>#DIV/0!</v>
      </c>
      <c r="P29" s="6" t="e">
        <f t="shared" si="2"/>
        <v>#DIV/0!</v>
      </c>
      <c r="Q29" s="4"/>
      <c r="R29" s="4"/>
      <c r="S29" s="4"/>
      <c r="T29" s="4"/>
      <c r="U29" s="4"/>
      <c r="V29" s="4"/>
      <c r="W29" s="4"/>
    </row>
    <row r="30" spans="1:23" ht="30" x14ac:dyDescent="0.25">
      <c r="A30" s="5">
        <v>22</v>
      </c>
      <c r="B30" s="9" t="s">
        <v>85</v>
      </c>
      <c r="C30" s="9" t="s">
        <v>104</v>
      </c>
      <c r="D30" s="9" t="s">
        <v>108</v>
      </c>
      <c r="E30" s="9" t="s">
        <v>106</v>
      </c>
      <c r="F30" s="33" t="s">
        <v>63</v>
      </c>
      <c r="G30" s="35" t="s">
        <v>63</v>
      </c>
      <c r="H30" s="34">
        <v>1.4113925413483204E-2</v>
      </c>
      <c r="I30" s="34">
        <v>4.2788555693370443E-2</v>
      </c>
      <c r="J30" s="33" t="s">
        <v>89</v>
      </c>
      <c r="K30" s="36">
        <v>100</v>
      </c>
      <c r="L30" s="8">
        <v>0</v>
      </c>
      <c r="M30" s="6">
        <f t="shared" si="0"/>
        <v>0</v>
      </c>
      <c r="N30" s="4"/>
      <c r="O30" s="38" t="e">
        <f t="shared" si="1"/>
        <v>#DIV/0!</v>
      </c>
      <c r="P30" s="6" t="e">
        <f t="shared" si="2"/>
        <v>#DIV/0!</v>
      </c>
      <c r="Q30" s="4"/>
      <c r="R30" s="4"/>
      <c r="S30" s="4"/>
      <c r="T30" s="4"/>
      <c r="U30" s="4"/>
      <c r="V30" s="4"/>
      <c r="W30" s="4"/>
    </row>
    <row r="31" spans="1:23" ht="75" x14ac:dyDescent="0.25">
      <c r="A31" s="5">
        <v>23</v>
      </c>
      <c r="B31" s="9" t="s">
        <v>85</v>
      </c>
      <c r="C31" s="9" t="s">
        <v>109</v>
      </c>
      <c r="D31" s="9" t="s">
        <v>269</v>
      </c>
      <c r="E31" s="9"/>
      <c r="F31" s="33" t="s">
        <v>63</v>
      </c>
      <c r="G31" s="35" t="s">
        <v>63</v>
      </c>
      <c r="H31" s="34">
        <v>1.9575486010378921E-3</v>
      </c>
      <c r="I31" s="34">
        <v>5.934612440134596E-3</v>
      </c>
      <c r="J31" s="33" t="s">
        <v>89</v>
      </c>
      <c r="K31" s="36">
        <v>100</v>
      </c>
      <c r="L31" s="8">
        <v>0</v>
      </c>
      <c r="M31" s="6">
        <f t="shared" si="0"/>
        <v>0</v>
      </c>
      <c r="N31" s="4"/>
      <c r="O31" s="38" t="e">
        <f t="shared" si="1"/>
        <v>#DIV/0!</v>
      </c>
      <c r="P31" s="6" t="e">
        <f t="shared" si="2"/>
        <v>#DIV/0!</v>
      </c>
      <c r="Q31" s="4"/>
      <c r="R31" s="4"/>
      <c r="S31" s="4"/>
      <c r="T31" s="4"/>
      <c r="U31" s="4"/>
      <c r="V31" s="4"/>
      <c r="W31" s="4"/>
    </row>
    <row r="32" spans="1:23" ht="75" x14ac:dyDescent="0.25">
      <c r="A32" s="5">
        <v>24</v>
      </c>
      <c r="B32" s="9" t="s">
        <v>85</v>
      </c>
      <c r="C32" s="9" t="s">
        <v>109</v>
      </c>
      <c r="D32" s="9" t="s">
        <v>270</v>
      </c>
      <c r="E32" s="9"/>
      <c r="F32" s="33" t="s">
        <v>63</v>
      </c>
      <c r="G32" s="35" t="s">
        <v>63</v>
      </c>
      <c r="H32" s="34">
        <v>1.0766517305708407E-3</v>
      </c>
      <c r="I32" s="34">
        <v>3.2640368420740278E-3</v>
      </c>
      <c r="J32" s="33" t="s">
        <v>89</v>
      </c>
      <c r="K32" s="36">
        <v>100</v>
      </c>
      <c r="L32" s="8">
        <v>0</v>
      </c>
      <c r="M32" s="6">
        <f t="shared" si="0"/>
        <v>0</v>
      </c>
      <c r="N32" s="4"/>
      <c r="O32" s="38" t="e">
        <f t="shared" si="1"/>
        <v>#DIV/0!</v>
      </c>
      <c r="P32" s="6" t="e">
        <f t="shared" si="2"/>
        <v>#DIV/0!</v>
      </c>
      <c r="Q32" s="4"/>
      <c r="R32" s="4"/>
      <c r="S32" s="4"/>
      <c r="T32" s="4"/>
      <c r="U32" s="4"/>
      <c r="V32" s="4"/>
      <c r="W32" s="4"/>
    </row>
    <row r="33" spans="1:23" ht="30" x14ac:dyDescent="0.25">
      <c r="A33" s="5">
        <v>25</v>
      </c>
      <c r="B33" s="9" t="s">
        <v>85</v>
      </c>
      <c r="C33" s="9" t="s">
        <v>109</v>
      </c>
      <c r="D33" s="9" t="s">
        <v>264</v>
      </c>
      <c r="E33" s="9"/>
      <c r="F33" s="33" t="s">
        <v>63</v>
      </c>
      <c r="G33" s="35" t="s">
        <v>63</v>
      </c>
      <c r="H33" s="34">
        <v>7.2037788518194432E-3</v>
      </c>
      <c r="I33" s="34">
        <v>2.1839373779695314E-2</v>
      </c>
      <c r="J33" s="33" t="s">
        <v>89</v>
      </c>
      <c r="K33" s="36">
        <v>100</v>
      </c>
      <c r="L33" s="8">
        <v>0</v>
      </c>
      <c r="M33" s="6">
        <f t="shared" si="0"/>
        <v>0</v>
      </c>
      <c r="N33" s="4"/>
      <c r="O33" s="38" t="e">
        <f t="shared" si="1"/>
        <v>#DIV/0!</v>
      </c>
      <c r="P33" s="6" t="e">
        <f t="shared" si="2"/>
        <v>#DIV/0!</v>
      </c>
      <c r="Q33" s="4"/>
      <c r="R33" s="4"/>
      <c r="S33" s="4"/>
      <c r="T33" s="4"/>
      <c r="U33" s="4"/>
      <c r="V33" s="4"/>
      <c r="W33" s="4"/>
    </row>
    <row r="34" spans="1:23" ht="30" x14ac:dyDescent="0.25">
      <c r="A34" s="5">
        <v>26</v>
      </c>
      <c r="B34" s="9" t="s">
        <v>85</v>
      </c>
      <c r="C34" s="9" t="s">
        <v>109</v>
      </c>
      <c r="D34" s="9" t="s">
        <v>265</v>
      </c>
      <c r="E34" s="9"/>
      <c r="F34" s="33" t="s">
        <v>63</v>
      </c>
      <c r="G34" s="35" t="s">
        <v>63</v>
      </c>
      <c r="H34" s="34">
        <v>9.7877430051894615E-3</v>
      </c>
      <c r="I34" s="34">
        <v>2.9673062200672982E-2</v>
      </c>
      <c r="J34" s="33" t="s">
        <v>89</v>
      </c>
      <c r="K34" s="36">
        <v>200</v>
      </c>
      <c r="L34" s="8">
        <v>0</v>
      </c>
      <c r="M34" s="6">
        <f t="shared" si="0"/>
        <v>0</v>
      </c>
      <c r="N34" s="4"/>
      <c r="O34" s="38" t="e">
        <f t="shared" si="1"/>
        <v>#DIV/0!</v>
      </c>
      <c r="P34" s="6" t="e">
        <f t="shared" si="2"/>
        <v>#DIV/0!</v>
      </c>
      <c r="Q34" s="4"/>
      <c r="R34" s="4"/>
      <c r="S34" s="4"/>
      <c r="T34" s="4"/>
      <c r="U34" s="4"/>
      <c r="V34" s="4"/>
      <c r="W34" s="4"/>
    </row>
    <row r="35" spans="1:23" ht="45" x14ac:dyDescent="0.25">
      <c r="A35" s="5">
        <v>27</v>
      </c>
      <c r="B35" s="9" t="s">
        <v>85</v>
      </c>
      <c r="C35" s="9" t="s">
        <v>109</v>
      </c>
      <c r="D35" s="9" t="s">
        <v>111</v>
      </c>
      <c r="E35" s="9" t="s">
        <v>110</v>
      </c>
      <c r="F35" s="33" t="s">
        <v>63</v>
      </c>
      <c r="G35" s="35" t="s">
        <v>63</v>
      </c>
      <c r="H35" s="34">
        <v>8.8089687046705157E-4</v>
      </c>
      <c r="I35" s="34">
        <v>2.6705755980605686E-3</v>
      </c>
      <c r="J35" s="33" t="s">
        <v>89</v>
      </c>
      <c r="K35" s="36">
        <v>100</v>
      </c>
      <c r="L35" s="8">
        <v>0</v>
      </c>
      <c r="M35" s="6">
        <f t="shared" si="0"/>
        <v>0</v>
      </c>
      <c r="N35" s="4"/>
      <c r="O35" s="38" t="e">
        <f t="shared" si="1"/>
        <v>#DIV/0!</v>
      </c>
      <c r="P35" s="6" t="e">
        <f t="shared" si="2"/>
        <v>#DIV/0!</v>
      </c>
      <c r="Q35" s="4"/>
      <c r="R35" s="4"/>
      <c r="S35" s="4"/>
      <c r="T35" s="4"/>
      <c r="U35" s="4"/>
      <c r="V35" s="4"/>
      <c r="W35" s="4"/>
    </row>
    <row r="36" spans="1:23" ht="45" x14ac:dyDescent="0.25">
      <c r="A36" s="5">
        <v>28</v>
      </c>
      <c r="B36" s="9" t="s">
        <v>85</v>
      </c>
      <c r="C36" s="9" t="s">
        <v>109</v>
      </c>
      <c r="D36" s="9" t="s">
        <v>112</v>
      </c>
      <c r="E36" s="9" t="s">
        <v>110</v>
      </c>
      <c r="F36" s="33" t="s">
        <v>63</v>
      </c>
      <c r="G36" s="35" t="s">
        <v>63</v>
      </c>
      <c r="H36" s="34">
        <v>1.5660388808303139E-3</v>
      </c>
      <c r="I36" s="34">
        <v>4.7476899521076777E-3</v>
      </c>
      <c r="J36" s="33" t="s">
        <v>89</v>
      </c>
      <c r="K36" s="36">
        <v>200</v>
      </c>
      <c r="L36" s="8">
        <v>0</v>
      </c>
      <c r="M36" s="6">
        <f t="shared" si="0"/>
        <v>0</v>
      </c>
      <c r="N36" s="4"/>
      <c r="O36" s="38" t="e">
        <f t="shared" si="1"/>
        <v>#DIV/0!</v>
      </c>
      <c r="P36" s="6" t="e">
        <f t="shared" si="2"/>
        <v>#DIV/0!</v>
      </c>
      <c r="Q36" s="4"/>
      <c r="R36" s="4"/>
      <c r="S36" s="4"/>
      <c r="T36" s="4"/>
      <c r="U36" s="4"/>
      <c r="V36" s="4"/>
      <c r="W36" s="4"/>
    </row>
    <row r="37" spans="1:23" ht="45" x14ac:dyDescent="0.25">
      <c r="A37" s="5">
        <v>29</v>
      </c>
      <c r="B37" s="9" t="s">
        <v>85</v>
      </c>
      <c r="C37" s="9" t="s">
        <v>109</v>
      </c>
      <c r="D37" s="9" t="s">
        <v>113</v>
      </c>
      <c r="E37" s="9" t="s">
        <v>110</v>
      </c>
      <c r="F37" s="33" t="s">
        <v>63</v>
      </c>
      <c r="G37" s="35" t="s">
        <v>63</v>
      </c>
      <c r="H37" s="34">
        <v>8.8089687046705157E-4</v>
      </c>
      <c r="I37" s="34">
        <v>2.6705755980605686E-3</v>
      </c>
      <c r="J37" s="33" t="s">
        <v>89</v>
      </c>
      <c r="K37" s="36">
        <v>100</v>
      </c>
      <c r="L37" s="8">
        <v>0</v>
      </c>
      <c r="M37" s="6">
        <f t="shared" si="0"/>
        <v>0</v>
      </c>
      <c r="N37" s="4"/>
      <c r="O37" s="38" t="e">
        <f t="shared" si="1"/>
        <v>#DIV/0!</v>
      </c>
      <c r="P37" s="6" t="e">
        <f t="shared" si="2"/>
        <v>#DIV/0!</v>
      </c>
      <c r="Q37" s="4"/>
      <c r="R37" s="4"/>
      <c r="S37" s="4"/>
      <c r="T37" s="4"/>
      <c r="U37" s="4"/>
      <c r="V37" s="4"/>
      <c r="W37" s="4"/>
    </row>
    <row r="38" spans="1:23" ht="45" x14ac:dyDescent="0.25">
      <c r="A38" s="5">
        <v>30</v>
      </c>
      <c r="B38" s="9" t="s">
        <v>85</v>
      </c>
      <c r="C38" s="9" t="s">
        <v>109</v>
      </c>
      <c r="D38" s="9" t="s">
        <v>114</v>
      </c>
      <c r="E38" s="9" t="s">
        <v>110</v>
      </c>
      <c r="F38" s="33" t="s">
        <v>63</v>
      </c>
      <c r="G38" s="35" t="s">
        <v>63</v>
      </c>
      <c r="H38" s="34">
        <v>1.5660388808303139E-3</v>
      </c>
      <c r="I38" s="34">
        <v>4.7476899521076777E-3</v>
      </c>
      <c r="J38" s="33" t="s">
        <v>89</v>
      </c>
      <c r="K38" s="36">
        <v>100</v>
      </c>
      <c r="L38" s="8">
        <v>0</v>
      </c>
      <c r="M38" s="6">
        <f t="shared" si="0"/>
        <v>0</v>
      </c>
      <c r="N38" s="4"/>
      <c r="O38" s="38" t="e">
        <f t="shared" si="1"/>
        <v>#DIV/0!</v>
      </c>
      <c r="P38" s="6" t="e">
        <f t="shared" si="2"/>
        <v>#DIV/0!</v>
      </c>
      <c r="Q38" s="4"/>
      <c r="R38" s="4"/>
      <c r="S38" s="4"/>
      <c r="T38" s="4"/>
      <c r="U38" s="4"/>
      <c r="V38" s="4"/>
      <c r="W38" s="4"/>
    </row>
    <row r="39" spans="1:23" ht="45" x14ac:dyDescent="0.25">
      <c r="A39" s="5">
        <v>31</v>
      </c>
      <c r="B39" s="9" t="s">
        <v>85</v>
      </c>
      <c r="C39" s="9" t="s">
        <v>115</v>
      </c>
      <c r="D39" s="9" t="s">
        <v>116</v>
      </c>
      <c r="E39" s="9"/>
      <c r="F39" s="33" t="s">
        <v>63</v>
      </c>
      <c r="G39" s="35" t="s">
        <v>63</v>
      </c>
      <c r="H39" s="34">
        <v>8.8089687046705157E-4</v>
      </c>
      <c r="I39" s="34">
        <v>2.6705755980605686E-3</v>
      </c>
      <c r="J39" s="33" t="s">
        <v>89</v>
      </c>
      <c r="K39" s="36">
        <v>150</v>
      </c>
      <c r="L39" s="8">
        <v>0</v>
      </c>
      <c r="M39" s="6">
        <f t="shared" si="0"/>
        <v>0</v>
      </c>
      <c r="N39" s="4"/>
      <c r="O39" s="38" t="e">
        <f t="shared" si="1"/>
        <v>#DIV/0!</v>
      </c>
      <c r="P39" s="6" t="e">
        <f t="shared" si="2"/>
        <v>#DIV/0!</v>
      </c>
      <c r="Q39" s="4"/>
      <c r="R39" s="4"/>
      <c r="S39" s="4"/>
      <c r="T39" s="4"/>
      <c r="U39" s="4"/>
      <c r="V39" s="4"/>
      <c r="W39" s="4"/>
    </row>
    <row r="40" spans="1:23" ht="30" x14ac:dyDescent="0.25">
      <c r="A40" s="5">
        <v>32</v>
      </c>
      <c r="B40" s="9" t="s">
        <v>85</v>
      </c>
      <c r="C40" s="9" t="s">
        <v>115</v>
      </c>
      <c r="D40" s="9" t="s">
        <v>117</v>
      </c>
      <c r="E40" s="9"/>
      <c r="F40" s="33" t="s">
        <v>63</v>
      </c>
      <c r="G40" s="35" t="s">
        <v>63</v>
      </c>
      <c r="H40" s="34">
        <v>8.8089687046705157E-4</v>
      </c>
      <c r="I40" s="34">
        <v>2.6705755980605686E-3</v>
      </c>
      <c r="J40" s="33" t="s">
        <v>89</v>
      </c>
      <c r="K40" s="36">
        <v>150</v>
      </c>
      <c r="L40" s="8">
        <v>0</v>
      </c>
      <c r="M40" s="6">
        <f t="shared" si="0"/>
        <v>0</v>
      </c>
      <c r="N40" s="4"/>
      <c r="O40" s="38" t="e">
        <f t="shared" si="1"/>
        <v>#DIV/0!</v>
      </c>
      <c r="P40" s="6" t="e">
        <f t="shared" si="2"/>
        <v>#DIV/0!</v>
      </c>
      <c r="Q40" s="4"/>
      <c r="R40" s="4"/>
      <c r="S40" s="4"/>
      <c r="T40" s="4"/>
      <c r="U40" s="4"/>
      <c r="V40" s="4"/>
      <c r="W40" s="4"/>
    </row>
    <row r="41" spans="1:23" ht="45" x14ac:dyDescent="0.25">
      <c r="A41" s="5">
        <v>33</v>
      </c>
      <c r="B41" s="9" t="s">
        <v>85</v>
      </c>
      <c r="C41" s="9" t="s">
        <v>115</v>
      </c>
      <c r="D41" s="9" t="s">
        <v>118</v>
      </c>
      <c r="E41" s="19" t="s">
        <v>274</v>
      </c>
      <c r="F41" s="33" t="s">
        <v>63</v>
      </c>
      <c r="G41" s="35" t="s">
        <v>63</v>
      </c>
      <c r="H41" s="34">
        <v>8.8089687046705157E-4</v>
      </c>
      <c r="I41" s="34">
        <v>2.6705755980605686E-3</v>
      </c>
      <c r="J41" s="33" t="s">
        <v>119</v>
      </c>
      <c r="K41" s="36">
        <v>1000</v>
      </c>
      <c r="L41" s="8">
        <v>0</v>
      </c>
      <c r="M41" s="6">
        <f t="shared" si="0"/>
        <v>0</v>
      </c>
      <c r="N41" s="4"/>
      <c r="O41" s="38" t="e">
        <f t="shared" si="1"/>
        <v>#DIV/0!</v>
      </c>
      <c r="P41" s="6" t="e">
        <f t="shared" si="2"/>
        <v>#DIV/0!</v>
      </c>
      <c r="Q41" s="4"/>
      <c r="R41" s="4"/>
      <c r="S41" s="4"/>
      <c r="T41" s="4"/>
      <c r="U41" s="4"/>
      <c r="V41" s="4"/>
      <c r="W41" s="4"/>
    </row>
    <row r="42" spans="1:23" ht="62.1" customHeight="1" x14ac:dyDescent="0.25">
      <c r="A42" s="5">
        <v>34</v>
      </c>
      <c r="B42" s="9" t="s">
        <v>85</v>
      </c>
      <c r="C42" s="9" t="s">
        <v>115</v>
      </c>
      <c r="D42" s="9" t="s">
        <v>120</v>
      </c>
      <c r="E42" s="9"/>
      <c r="F42" s="33" t="s">
        <v>63</v>
      </c>
      <c r="G42" s="35" t="s">
        <v>63</v>
      </c>
      <c r="H42" s="34">
        <v>1.3311330487057668E-3</v>
      </c>
      <c r="I42" s="34">
        <v>4.035536459291526E-3</v>
      </c>
      <c r="J42" s="33" t="s">
        <v>119</v>
      </c>
      <c r="K42" s="36">
        <v>1000</v>
      </c>
      <c r="L42" s="8">
        <v>0</v>
      </c>
      <c r="M42" s="6">
        <f t="shared" si="0"/>
        <v>0</v>
      </c>
      <c r="N42" s="4"/>
      <c r="O42" s="38" t="e">
        <f t="shared" si="1"/>
        <v>#DIV/0!</v>
      </c>
      <c r="P42" s="6" t="e">
        <f t="shared" si="2"/>
        <v>#DIV/0!</v>
      </c>
      <c r="Q42" s="4"/>
      <c r="R42" s="4"/>
      <c r="S42" s="4"/>
      <c r="T42" s="4"/>
      <c r="U42" s="4"/>
      <c r="V42" s="4"/>
      <c r="W42" s="4"/>
    </row>
    <row r="43" spans="1:23" ht="56.45" customHeight="1" x14ac:dyDescent="0.25">
      <c r="A43" s="5">
        <v>35</v>
      </c>
      <c r="B43" s="9" t="s">
        <v>85</v>
      </c>
      <c r="C43" s="9" t="s">
        <v>115</v>
      </c>
      <c r="D43" s="9" t="s">
        <v>121</v>
      </c>
      <c r="E43" s="9"/>
      <c r="F43" s="33" t="s">
        <v>63</v>
      </c>
      <c r="G43" s="35" t="s">
        <v>63</v>
      </c>
      <c r="H43" s="34">
        <v>8.8089687046705157E-4</v>
      </c>
      <c r="I43" s="34">
        <v>2.6705755980605686E-3</v>
      </c>
      <c r="J43" s="33" t="s">
        <v>119</v>
      </c>
      <c r="K43" s="36">
        <v>1000</v>
      </c>
      <c r="L43" s="8">
        <v>0</v>
      </c>
      <c r="M43" s="6">
        <f t="shared" si="0"/>
        <v>0</v>
      </c>
      <c r="N43" s="4"/>
      <c r="O43" s="38" t="e">
        <f t="shared" si="1"/>
        <v>#DIV/0!</v>
      </c>
      <c r="P43" s="6" t="e">
        <f t="shared" si="2"/>
        <v>#DIV/0!</v>
      </c>
      <c r="Q43" s="4"/>
      <c r="R43" s="4"/>
      <c r="S43" s="4"/>
      <c r="T43" s="4"/>
      <c r="U43" s="4"/>
      <c r="V43" s="4"/>
      <c r="W43" s="4"/>
    </row>
    <row r="44" spans="1:23" ht="30" x14ac:dyDescent="0.25">
      <c r="A44" s="5">
        <v>36</v>
      </c>
      <c r="B44" s="9" t="s">
        <v>85</v>
      </c>
      <c r="C44" s="9" t="s">
        <v>122</v>
      </c>
      <c r="D44" s="9" t="s">
        <v>123</v>
      </c>
      <c r="E44" s="9"/>
      <c r="F44" s="33" t="s">
        <v>63</v>
      </c>
      <c r="G44" s="35" t="s">
        <v>63</v>
      </c>
      <c r="H44" s="34">
        <v>1.8205201989652399E-3</v>
      </c>
      <c r="I44" s="34">
        <v>5.5191895693251745E-3</v>
      </c>
      <c r="J44" s="33" t="s">
        <v>119</v>
      </c>
      <c r="K44" s="36">
        <v>1000</v>
      </c>
      <c r="L44" s="8">
        <v>0</v>
      </c>
      <c r="M44" s="6">
        <f t="shared" si="0"/>
        <v>0</v>
      </c>
      <c r="N44" s="4"/>
      <c r="O44" s="38" t="e">
        <f t="shared" si="1"/>
        <v>#DIV/0!</v>
      </c>
      <c r="P44" s="6" t="e">
        <f t="shared" si="2"/>
        <v>#DIV/0!</v>
      </c>
      <c r="Q44" s="4"/>
      <c r="R44" s="4"/>
      <c r="S44" s="4"/>
      <c r="T44" s="4"/>
      <c r="U44" s="4"/>
      <c r="V44" s="4"/>
      <c r="W44" s="4"/>
    </row>
    <row r="45" spans="1:23" ht="75" x14ac:dyDescent="0.25">
      <c r="A45" s="5">
        <v>37</v>
      </c>
      <c r="B45" s="9" t="s">
        <v>85</v>
      </c>
      <c r="C45" s="9" t="s">
        <v>124</v>
      </c>
      <c r="D45" s="9" t="s">
        <v>125</v>
      </c>
      <c r="E45" s="19" t="s">
        <v>126</v>
      </c>
      <c r="F45" s="33" t="s">
        <v>63</v>
      </c>
      <c r="G45" s="35" t="s">
        <v>63</v>
      </c>
      <c r="H45" s="34">
        <v>8.8676951627016526E-3</v>
      </c>
      <c r="I45" s="34">
        <v>2.6883794353809724E-2</v>
      </c>
      <c r="J45" s="33" t="s">
        <v>89</v>
      </c>
      <c r="K45" s="36">
        <v>1000</v>
      </c>
      <c r="L45" s="8">
        <v>0</v>
      </c>
      <c r="M45" s="6">
        <f t="shared" si="0"/>
        <v>0</v>
      </c>
      <c r="N45" s="4"/>
      <c r="O45" s="38" t="e">
        <f t="shared" si="1"/>
        <v>#DIV/0!</v>
      </c>
      <c r="P45" s="6" t="e">
        <f t="shared" si="2"/>
        <v>#DIV/0!</v>
      </c>
      <c r="Q45" s="4"/>
      <c r="R45" s="4"/>
      <c r="S45" s="4"/>
      <c r="T45" s="4"/>
      <c r="U45" s="4"/>
      <c r="V45" s="4"/>
      <c r="W45" s="4"/>
    </row>
    <row r="46" spans="1:23" ht="75" x14ac:dyDescent="0.25">
      <c r="A46" s="5">
        <v>38</v>
      </c>
      <c r="B46" s="9" t="s">
        <v>85</v>
      </c>
      <c r="C46" s="9" t="s">
        <v>124</v>
      </c>
      <c r="D46" s="9" t="s">
        <v>127</v>
      </c>
      <c r="E46" s="19" t="s">
        <v>126</v>
      </c>
      <c r="F46" s="33" t="s">
        <v>63</v>
      </c>
      <c r="G46" s="35" t="s">
        <v>63</v>
      </c>
      <c r="H46" s="34">
        <v>4.5023617823871523E-3</v>
      </c>
      <c r="I46" s="34">
        <v>1.3649608612309572E-2</v>
      </c>
      <c r="J46" s="33" t="s">
        <v>128</v>
      </c>
      <c r="K46" s="36">
        <v>500</v>
      </c>
      <c r="L46" s="8">
        <v>0</v>
      </c>
      <c r="M46" s="6">
        <f t="shared" si="0"/>
        <v>0</v>
      </c>
      <c r="N46" s="4"/>
      <c r="O46" s="38" t="e">
        <f t="shared" si="1"/>
        <v>#DIV/0!</v>
      </c>
      <c r="P46" s="6" t="e">
        <f t="shared" si="2"/>
        <v>#DIV/0!</v>
      </c>
      <c r="Q46" s="4"/>
      <c r="R46" s="4"/>
      <c r="S46" s="4"/>
      <c r="T46" s="4"/>
      <c r="U46" s="4"/>
      <c r="V46" s="4"/>
      <c r="W46" s="4"/>
    </row>
    <row r="47" spans="1:23" ht="75" x14ac:dyDescent="0.25">
      <c r="A47" s="5">
        <v>39</v>
      </c>
      <c r="B47" s="9" t="s">
        <v>85</v>
      </c>
      <c r="C47" s="9" t="s">
        <v>124</v>
      </c>
      <c r="D47" s="9" t="s">
        <v>129</v>
      </c>
      <c r="E47" s="19" t="s">
        <v>126</v>
      </c>
      <c r="F47" s="33" t="s">
        <v>63</v>
      </c>
      <c r="G47" s="35" t="s">
        <v>63</v>
      </c>
      <c r="H47" s="34">
        <v>2.740568041453049E-3</v>
      </c>
      <c r="I47" s="34">
        <v>8.3084574161884344E-3</v>
      </c>
      <c r="J47" s="33" t="s">
        <v>89</v>
      </c>
      <c r="K47" s="36">
        <v>300</v>
      </c>
      <c r="L47" s="8">
        <v>0</v>
      </c>
      <c r="M47" s="6">
        <f t="shared" si="0"/>
        <v>0</v>
      </c>
      <c r="N47" s="4"/>
      <c r="O47" s="38" t="e">
        <f t="shared" si="1"/>
        <v>#DIV/0!</v>
      </c>
      <c r="P47" s="6" t="e">
        <f t="shared" si="2"/>
        <v>#DIV/0!</v>
      </c>
      <c r="Q47" s="4"/>
      <c r="R47" s="4"/>
      <c r="S47" s="4"/>
      <c r="T47" s="4"/>
      <c r="U47" s="4"/>
      <c r="V47" s="4"/>
      <c r="W47" s="4"/>
    </row>
    <row r="48" spans="1:23" ht="88.5" customHeight="1" x14ac:dyDescent="0.25">
      <c r="A48" s="5">
        <v>40</v>
      </c>
      <c r="B48" s="9" t="s">
        <v>85</v>
      </c>
      <c r="C48" s="9" t="s">
        <v>124</v>
      </c>
      <c r="D48" s="9" t="s">
        <v>130</v>
      </c>
      <c r="E48" s="9" t="s">
        <v>292</v>
      </c>
      <c r="F48" s="33" t="s">
        <v>63</v>
      </c>
      <c r="G48" s="35" t="s">
        <v>63</v>
      </c>
      <c r="H48" s="34">
        <v>1.1745291606227353E-2</v>
      </c>
      <c r="I48" s="34">
        <v>3.5607674640807573E-2</v>
      </c>
      <c r="J48" s="33" t="s">
        <v>89</v>
      </c>
      <c r="K48" s="36">
        <v>1000</v>
      </c>
      <c r="L48" s="8">
        <v>0</v>
      </c>
      <c r="M48" s="6">
        <f t="shared" si="0"/>
        <v>0</v>
      </c>
      <c r="N48" s="4"/>
      <c r="O48" s="38" t="e">
        <f t="shared" si="1"/>
        <v>#DIV/0!</v>
      </c>
      <c r="P48" s="6" t="e">
        <f t="shared" si="2"/>
        <v>#DIV/0!</v>
      </c>
      <c r="Q48" s="4"/>
      <c r="R48" s="4"/>
      <c r="S48" s="4"/>
      <c r="T48" s="4"/>
      <c r="U48" s="4"/>
      <c r="V48" s="4"/>
      <c r="W48" s="4"/>
    </row>
    <row r="49" spans="1:23" ht="75.95" customHeight="1" x14ac:dyDescent="0.25">
      <c r="A49" s="5">
        <v>41</v>
      </c>
      <c r="B49" s="9" t="s">
        <v>85</v>
      </c>
      <c r="C49" s="9" t="s">
        <v>124</v>
      </c>
      <c r="D49" s="9" t="s">
        <v>131</v>
      </c>
      <c r="E49" s="9" t="s">
        <v>292</v>
      </c>
      <c r="F49" s="33" t="s">
        <v>63</v>
      </c>
      <c r="G49" s="35" t="s">
        <v>63</v>
      </c>
      <c r="H49" s="34">
        <v>5.8726458031136764E-3</v>
      </c>
      <c r="I49" s="34">
        <v>1.7803837320403786E-2</v>
      </c>
      <c r="J49" s="33" t="s">
        <v>89</v>
      </c>
      <c r="K49" s="36">
        <v>500</v>
      </c>
      <c r="L49" s="8">
        <v>0</v>
      </c>
      <c r="M49" s="6">
        <f t="shared" si="0"/>
        <v>0</v>
      </c>
      <c r="N49" s="4"/>
      <c r="O49" s="38" t="e">
        <f t="shared" si="1"/>
        <v>#DIV/0!</v>
      </c>
      <c r="P49" s="6" t="e">
        <f t="shared" si="2"/>
        <v>#DIV/0!</v>
      </c>
      <c r="Q49" s="4"/>
      <c r="R49" s="4"/>
      <c r="S49" s="4"/>
      <c r="T49" s="4"/>
      <c r="U49" s="4"/>
      <c r="V49" s="4"/>
      <c r="W49" s="4"/>
    </row>
    <row r="50" spans="1:23" ht="90" x14ac:dyDescent="0.25">
      <c r="A50" s="5">
        <v>42</v>
      </c>
      <c r="B50" s="9" t="s">
        <v>85</v>
      </c>
      <c r="C50" s="9" t="s">
        <v>124</v>
      </c>
      <c r="D50" s="9" t="s">
        <v>132</v>
      </c>
      <c r="E50" s="9" t="s">
        <v>292</v>
      </c>
      <c r="F50" s="33" t="s">
        <v>63</v>
      </c>
      <c r="G50" s="35" t="s">
        <v>63</v>
      </c>
      <c r="H50" s="34">
        <v>3.9150972020757843E-3</v>
      </c>
      <c r="I50" s="34">
        <v>1.1869224880269192E-2</v>
      </c>
      <c r="J50" s="33" t="s">
        <v>89</v>
      </c>
      <c r="K50" s="36">
        <v>300</v>
      </c>
      <c r="L50" s="8">
        <v>0</v>
      </c>
      <c r="M50" s="6">
        <f t="shared" si="0"/>
        <v>0</v>
      </c>
      <c r="N50" s="4"/>
      <c r="O50" s="38" t="e">
        <f t="shared" si="1"/>
        <v>#DIV/0!</v>
      </c>
      <c r="P50" s="6" t="e">
        <f t="shared" si="2"/>
        <v>#DIV/0!</v>
      </c>
      <c r="Q50" s="4"/>
      <c r="R50" s="4"/>
      <c r="S50" s="4"/>
      <c r="T50" s="4"/>
      <c r="U50" s="4"/>
      <c r="V50" s="4"/>
      <c r="W50" s="4"/>
    </row>
    <row r="51" spans="1:23" ht="45" x14ac:dyDescent="0.25">
      <c r="A51" s="5">
        <v>43</v>
      </c>
      <c r="B51" s="9" t="s">
        <v>85</v>
      </c>
      <c r="C51" s="9" t="s">
        <v>124</v>
      </c>
      <c r="D51" s="9" t="s">
        <v>133</v>
      </c>
      <c r="E51" s="9" t="s">
        <v>134</v>
      </c>
      <c r="F51" s="33" t="s">
        <v>63</v>
      </c>
      <c r="G51" s="35" t="s">
        <v>63</v>
      </c>
      <c r="H51" s="34">
        <v>1.6051898528510716E-3</v>
      </c>
      <c r="I51" s="34">
        <v>4.8663822009103689E-3</v>
      </c>
      <c r="J51" s="33" t="s">
        <v>89</v>
      </c>
      <c r="K51" s="36">
        <v>200</v>
      </c>
      <c r="L51" s="8">
        <v>0</v>
      </c>
      <c r="M51" s="6">
        <f t="shared" si="0"/>
        <v>0</v>
      </c>
      <c r="N51" s="4"/>
      <c r="O51" s="38" t="e">
        <f t="shared" si="1"/>
        <v>#DIV/0!</v>
      </c>
      <c r="P51" s="6" t="e">
        <f t="shared" si="2"/>
        <v>#DIV/0!</v>
      </c>
      <c r="Q51" s="4"/>
      <c r="R51" s="4"/>
      <c r="S51" s="4"/>
      <c r="T51" s="4"/>
      <c r="U51" s="4"/>
      <c r="V51" s="4"/>
      <c r="W51" s="4"/>
    </row>
    <row r="52" spans="1:23" ht="45" x14ac:dyDescent="0.25">
      <c r="A52" s="5">
        <v>44</v>
      </c>
      <c r="B52" s="9" t="s">
        <v>85</v>
      </c>
      <c r="C52" s="9" t="s">
        <v>124</v>
      </c>
      <c r="D52" s="9" t="s">
        <v>135</v>
      </c>
      <c r="E52" s="9" t="s">
        <v>134</v>
      </c>
      <c r="F52" s="33" t="s">
        <v>63</v>
      </c>
      <c r="G52" s="35" t="s">
        <v>63</v>
      </c>
      <c r="H52" s="34">
        <v>1.6051898528510716E-3</v>
      </c>
      <c r="I52" s="34">
        <v>4.8663822009103689E-3</v>
      </c>
      <c r="J52" s="33" t="s">
        <v>89</v>
      </c>
      <c r="K52" s="36">
        <v>200</v>
      </c>
      <c r="L52" s="8">
        <v>0</v>
      </c>
      <c r="M52" s="6">
        <f t="shared" si="0"/>
        <v>0</v>
      </c>
      <c r="N52" s="4"/>
      <c r="O52" s="38" t="e">
        <f t="shared" si="1"/>
        <v>#DIV/0!</v>
      </c>
      <c r="P52" s="6" t="e">
        <f t="shared" si="2"/>
        <v>#DIV/0!</v>
      </c>
      <c r="Q52" s="4"/>
      <c r="R52" s="4"/>
      <c r="S52" s="4"/>
      <c r="T52" s="4"/>
      <c r="U52" s="4"/>
      <c r="V52" s="4"/>
      <c r="W52" s="4"/>
    </row>
    <row r="53" spans="1:23" ht="45" x14ac:dyDescent="0.25">
      <c r="A53" s="5">
        <v>45</v>
      </c>
      <c r="B53" s="9" t="s">
        <v>85</v>
      </c>
      <c r="C53" s="9" t="s">
        <v>124</v>
      </c>
      <c r="D53" s="9" t="s">
        <v>271</v>
      </c>
      <c r="E53" s="9"/>
      <c r="F53" s="33" t="s">
        <v>63</v>
      </c>
      <c r="G53" s="35" t="s">
        <v>63</v>
      </c>
      <c r="H53" s="34">
        <v>3.5235874818682059E-4</v>
      </c>
      <c r="I53" s="34">
        <v>1.0682302392242273E-3</v>
      </c>
      <c r="J53" s="33" t="s">
        <v>89</v>
      </c>
      <c r="K53" s="36">
        <v>100</v>
      </c>
      <c r="L53" s="8">
        <v>0</v>
      </c>
      <c r="M53" s="6">
        <f t="shared" si="0"/>
        <v>0</v>
      </c>
      <c r="N53" s="4"/>
      <c r="O53" s="38" t="e">
        <f t="shared" si="1"/>
        <v>#DIV/0!</v>
      </c>
      <c r="P53" s="6" t="e">
        <f t="shared" si="2"/>
        <v>#DIV/0!</v>
      </c>
      <c r="Q53" s="4"/>
      <c r="R53" s="4"/>
      <c r="S53" s="4"/>
      <c r="T53" s="4"/>
      <c r="U53" s="4"/>
      <c r="V53" s="4"/>
      <c r="W53" s="4"/>
    </row>
    <row r="54" spans="1:23" ht="45" x14ac:dyDescent="0.25">
      <c r="A54" s="5">
        <v>47</v>
      </c>
      <c r="B54" s="9" t="s">
        <v>85</v>
      </c>
      <c r="C54" s="9" t="s">
        <v>124</v>
      </c>
      <c r="D54" s="9" t="s">
        <v>136</v>
      </c>
      <c r="E54" s="9"/>
      <c r="F54" s="33" t="s">
        <v>63</v>
      </c>
      <c r="G54" s="35" t="s">
        <v>63</v>
      </c>
      <c r="H54" s="34">
        <v>1.7030672829029662E-3</v>
      </c>
      <c r="I54" s="34">
        <v>5.1631128229170983E-3</v>
      </c>
      <c r="J54" s="33" t="s">
        <v>89</v>
      </c>
      <c r="K54" s="36">
        <v>200</v>
      </c>
      <c r="L54" s="8">
        <v>0</v>
      </c>
      <c r="M54" s="6">
        <f t="shared" si="0"/>
        <v>0</v>
      </c>
      <c r="N54" s="4"/>
      <c r="O54" s="38" t="e">
        <f t="shared" si="1"/>
        <v>#DIV/0!</v>
      </c>
      <c r="P54" s="6" t="e">
        <f t="shared" si="2"/>
        <v>#DIV/0!</v>
      </c>
      <c r="Q54" s="4"/>
      <c r="R54" s="4"/>
      <c r="S54" s="4"/>
      <c r="T54" s="4"/>
      <c r="U54" s="4"/>
      <c r="V54" s="4"/>
      <c r="W54" s="4"/>
    </row>
    <row r="55" spans="1:23" ht="45" x14ac:dyDescent="0.25">
      <c r="A55" s="5">
        <v>48</v>
      </c>
      <c r="B55" s="9" t="s">
        <v>85</v>
      </c>
      <c r="C55" s="9" t="s">
        <v>124</v>
      </c>
      <c r="D55" s="9" t="s">
        <v>137</v>
      </c>
      <c r="E55" s="9"/>
      <c r="F55" s="33" t="s">
        <v>63</v>
      </c>
      <c r="G55" s="35" t="s">
        <v>63</v>
      </c>
      <c r="H55" s="34">
        <v>2.0554260310897869E-3</v>
      </c>
      <c r="I55" s="34">
        <v>6.2313430621413262E-3</v>
      </c>
      <c r="J55" s="33" t="s">
        <v>89</v>
      </c>
      <c r="K55" s="36">
        <v>200</v>
      </c>
      <c r="L55" s="8">
        <v>0</v>
      </c>
      <c r="M55" s="6">
        <f t="shared" si="0"/>
        <v>0</v>
      </c>
      <c r="N55" s="4"/>
      <c r="O55" s="38" t="e">
        <f t="shared" si="1"/>
        <v>#DIV/0!</v>
      </c>
      <c r="P55" s="6" t="e">
        <f t="shared" si="2"/>
        <v>#DIV/0!</v>
      </c>
      <c r="Q55" s="4"/>
      <c r="R55" s="4"/>
      <c r="S55" s="4"/>
      <c r="T55" s="4"/>
      <c r="U55" s="4"/>
      <c r="V55" s="4"/>
      <c r="W55" s="4"/>
    </row>
    <row r="56" spans="1:23" ht="60" x14ac:dyDescent="0.25">
      <c r="A56" s="5">
        <v>49</v>
      </c>
      <c r="B56" s="9" t="s">
        <v>85</v>
      </c>
      <c r="C56" s="9" t="s">
        <v>124</v>
      </c>
      <c r="D56" s="9" t="s">
        <v>138</v>
      </c>
      <c r="E56" s="9"/>
      <c r="F56" s="33" t="s">
        <v>63</v>
      </c>
      <c r="G56" s="35" t="s">
        <v>63</v>
      </c>
      <c r="H56" s="34">
        <v>4.502361782387152E-4</v>
      </c>
      <c r="I56" s="34">
        <v>1.3649608612309571E-3</v>
      </c>
      <c r="J56" s="33" t="s">
        <v>89</v>
      </c>
      <c r="K56" s="36">
        <v>100</v>
      </c>
      <c r="L56" s="8">
        <v>0</v>
      </c>
      <c r="M56" s="6">
        <f t="shared" si="0"/>
        <v>0</v>
      </c>
      <c r="N56" s="4"/>
      <c r="O56" s="38" t="e">
        <f t="shared" si="1"/>
        <v>#DIV/0!</v>
      </c>
      <c r="P56" s="6" t="e">
        <f t="shared" si="2"/>
        <v>#DIV/0!</v>
      </c>
      <c r="Q56" s="4"/>
      <c r="R56" s="4"/>
      <c r="S56" s="4"/>
      <c r="T56" s="4"/>
      <c r="U56" s="4"/>
      <c r="V56" s="4"/>
      <c r="W56" s="4"/>
    </row>
    <row r="57" spans="1:23" ht="60" x14ac:dyDescent="0.25">
      <c r="A57" s="5">
        <v>50</v>
      </c>
      <c r="B57" s="9" t="s">
        <v>85</v>
      </c>
      <c r="C57" s="9" t="s">
        <v>124</v>
      </c>
      <c r="D57" s="9" t="s">
        <v>139</v>
      </c>
      <c r="E57" s="9"/>
      <c r="F57" s="33" t="s">
        <v>63</v>
      </c>
      <c r="G57" s="35" t="s">
        <v>63</v>
      </c>
      <c r="H57" s="34">
        <v>4.502361782387152E-4</v>
      </c>
      <c r="I57" s="34">
        <v>1.3649608612309571E-3</v>
      </c>
      <c r="J57" s="33" t="s">
        <v>89</v>
      </c>
      <c r="K57" s="36">
        <v>100</v>
      </c>
      <c r="L57" s="8">
        <v>0</v>
      </c>
      <c r="M57" s="6">
        <f t="shared" si="0"/>
        <v>0</v>
      </c>
      <c r="N57" s="4"/>
      <c r="O57" s="38" t="e">
        <f t="shared" si="1"/>
        <v>#DIV/0!</v>
      </c>
      <c r="P57" s="6" t="e">
        <f t="shared" si="2"/>
        <v>#DIV/0!</v>
      </c>
      <c r="Q57" s="4"/>
      <c r="R57" s="4"/>
      <c r="S57" s="4"/>
      <c r="T57" s="4"/>
      <c r="U57" s="4"/>
      <c r="V57" s="4"/>
      <c r="W57" s="4"/>
    </row>
    <row r="58" spans="1:23" ht="60" x14ac:dyDescent="0.25">
      <c r="A58" s="5">
        <v>51</v>
      </c>
      <c r="B58" s="9" t="s">
        <v>85</v>
      </c>
      <c r="C58" s="9" t="s">
        <v>124</v>
      </c>
      <c r="D58" s="9" t="s">
        <v>140</v>
      </c>
      <c r="E58" s="9"/>
      <c r="F58" s="33" t="s">
        <v>63</v>
      </c>
      <c r="G58" s="35" t="s">
        <v>63</v>
      </c>
      <c r="H58" s="34">
        <v>4.502361782387152E-4</v>
      </c>
      <c r="I58" s="34">
        <v>1.3649608612309571E-3</v>
      </c>
      <c r="J58" s="33" t="s">
        <v>89</v>
      </c>
      <c r="K58" s="36">
        <v>100</v>
      </c>
      <c r="L58" s="8">
        <v>0</v>
      </c>
      <c r="M58" s="6">
        <f t="shared" si="0"/>
        <v>0</v>
      </c>
      <c r="N58" s="4"/>
      <c r="O58" s="38" t="e">
        <f t="shared" si="1"/>
        <v>#DIV/0!</v>
      </c>
      <c r="P58" s="6" t="e">
        <f t="shared" si="2"/>
        <v>#DIV/0!</v>
      </c>
      <c r="Q58" s="4"/>
      <c r="R58" s="4"/>
      <c r="S58" s="4"/>
      <c r="T58" s="4"/>
      <c r="U58" s="4"/>
      <c r="V58" s="4"/>
      <c r="W58" s="4"/>
    </row>
    <row r="59" spans="1:23" ht="60" x14ac:dyDescent="0.25">
      <c r="A59" s="5">
        <v>52</v>
      </c>
      <c r="B59" s="9" t="s">
        <v>85</v>
      </c>
      <c r="C59" s="9" t="s">
        <v>124</v>
      </c>
      <c r="D59" s="9" t="s">
        <v>141</v>
      </c>
      <c r="E59" s="9"/>
      <c r="F59" s="33" t="s">
        <v>63</v>
      </c>
      <c r="G59" s="35" t="s">
        <v>63</v>
      </c>
      <c r="H59" s="34">
        <v>9.3962332849818829E-4</v>
      </c>
      <c r="I59" s="34">
        <v>2.8486139712646063E-3</v>
      </c>
      <c r="J59" s="33" t="s">
        <v>142</v>
      </c>
      <c r="K59" s="36">
        <v>80</v>
      </c>
      <c r="L59" s="8">
        <v>0</v>
      </c>
      <c r="M59" s="6">
        <f t="shared" si="0"/>
        <v>0</v>
      </c>
      <c r="N59" s="4"/>
      <c r="O59" s="38" t="e">
        <f t="shared" si="1"/>
        <v>#DIV/0!</v>
      </c>
      <c r="P59" s="6" t="e">
        <f t="shared" si="2"/>
        <v>#DIV/0!</v>
      </c>
      <c r="Q59" s="4"/>
      <c r="R59" s="4"/>
      <c r="S59" s="4"/>
      <c r="T59" s="4"/>
      <c r="U59" s="4"/>
      <c r="V59" s="4"/>
      <c r="W59" s="4"/>
    </row>
    <row r="60" spans="1:23" ht="30" x14ac:dyDescent="0.25">
      <c r="A60" s="5">
        <v>53</v>
      </c>
      <c r="B60" s="9" t="s">
        <v>85</v>
      </c>
      <c r="C60" s="9" t="s">
        <v>143</v>
      </c>
      <c r="D60" s="9" t="s">
        <v>144</v>
      </c>
      <c r="E60" s="9"/>
      <c r="F60" s="33" t="s">
        <v>63</v>
      </c>
      <c r="G60" s="35" t="s">
        <v>63</v>
      </c>
      <c r="H60" s="34">
        <v>7.6344395440477802E-4</v>
      </c>
      <c r="I60" s="34">
        <v>2.3144988516524928E-3</v>
      </c>
      <c r="J60" s="33" t="s">
        <v>142</v>
      </c>
      <c r="K60" s="36">
        <v>100</v>
      </c>
      <c r="L60" s="8">
        <v>0</v>
      </c>
      <c r="M60" s="6">
        <f t="shared" si="0"/>
        <v>0</v>
      </c>
      <c r="N60" s="4"/>
      <c r="O60" s="38" t="e">
        <f t="shared" si="1"/>
        <v>#DIV/0!</v>
      </c>
      <c r="P60" s="6" t="e">
        <f t="shared" si="2"/>
        <v>#DIV/0!</v>
      </c>
      <c r="Q60" s="4"/>
      <c r="R60" s="4"/>
      <c r="S60" s="4"/>
      <c r="T60" s="4"/>
      <c r="U60" s="4"/>
      <c r="V60" s="4"/>
      <c r="W60" s="4"/>
    </row>
    <row r="61" spans="1:23" ht="30" x14ac:dyDescent="0.25">
      <c r="A61" s="5">
        <v>55</v>
      </c>
      <c r="B61" s="9" t="s">
        <v>85</v>
      </c>
      <c r="C61" s="9" t="s">
        <v>143</v>
      </c>
      <c r="D61" s="9" t="s">
        <v>272</v>
      </c>
      <c r="E61" s="9"/>
      <c r="F61" s="33" t="s">
        <v>63</v>
      </c>
      <c r="G61" s="35" t="s">
        <v>63</v>
      </c>
      <c r="H61" s="34">
        <v>2.9363229015568384E-5</v>
      </c>
      <c r="I61" s="34">
        <v>8.9019186602018948E-5</v>
      </c>
      <c r="J61" s="33" t="s">
        <v>89</v>
      </c>
      <c r="K61" s="36">
        <v>1500</v>
      </c>
      <c r="L61" s="8">
        <v>0</v>
      </c>
      <c r="M61" s="6">
        <f t="shared" si="0"/>
        <v>0</v>
      </c>
      <c r="N61" s="4"/>
      <c r="O61" s="38" t="e">
        <f t="shared" si="1"/>
        <v>#DIV/0!</v>
      </c>
      <c r="P61" s="6" t="e">
        <f t="shared" si="2"/>
        <v>#DIV/0!</v>
      </c>
      <c r="Q61" s="4"/>
      <c r="R61" s="4"/>
      <c r="S61" s="4"/>
      <c r="T61" s="4"/>
      <c r="U61" s="4"/>
      <c r="V61" s="4"/>
      <c r="W61" s="4"/>
    </row>
    <row r="62" spans="1:23" ht="45" x14ac:dyDescent="0.25">
      <c r="A62" s="5">
        <v>56</v>
      </c>
      <c r="B62" s="9" t="s">
        <v>85</v>
      </c>
      <c r="C62" s="9" t="s">
        <v>143</v>
      </c>
      <c r="D62" s="9" t="s">
        <v>145</v>
      </c>
      <c r="E62" s="9" t="s">
        <v>146</v>
      </c>
      <c r="F62" s="33" t="s">
        <v>63</v>
      </c>
      <c r="G62" s="35" t="s">
        <v>63</v>
      </c>
      <c r="H62" s="34">
        <v>7.4386846839439907E-4</v>
      </c>
      <c r="I62" s="34">
        <v>2.2551527272511467E-3</v>
      </c>
      <c r="J62" s="33" t="s">
        <v>89</v>
      </c>
      <c r="K62" s="36">
        <v>30</v>
      </c>
      <c r="L62" s="8">
        <v>0</v>
      </c>
      <c r="M62" s="6">
        <f t="shared" si="0"/>
        <v>0</v>
      </c>
      <c r="N62" s="4"/>
      <c r="O62" s="38" t="e">
        <f t="shared" si="1"/>
        <v>#DIV/0!</v>
      </c>
      <c r="P62" s="6" t="e">
        <f t="shared" si="2"/>
        <v>#DIV/0!</v>
      </c>
      <c r="Q62" s="4"/>
      <c r="R62" s="4"/>
      <c r="S62" s="4"/>
      <c r="T62" s="4"/>
      <c r="U62" s="4"/>
      <c r="V62" s="4"/>
      <c r="W62" s="4"/>
    </row>
    <row r="63" spans="1:23" ht="45" x14ac:dyDescent="0.25">
      <c r="A63" s="5">
        <v>57</v>
      </c>
      <c r="B63" s="9" t="s">
        <v>85</v>
      </c>
      <c r="C63" s="9" t="s">
        <v>143</v>
      </c>
      <c r="D63" s="9" t="s">
        <v>147</v>
      </c>
      <c r="E63" s="9" t="s">
        <v>148</v>
      </c>
      <c r="F63" s="33" t="s">
        <v>63</v>
      </c>
      <c r="G63" s="35" t="s">
        <v>63</v>
      </c>
      <c r="H63" s="34">
        <v>7.0471749637364119E-4</v>
      </c>
      <c r="I63" s="34">
        <v>2.1364604784484546E-3</v>
      </c>
      <c r="J63" s="33" t="s">
        <v>89</v>
      </c>
      <c r="K63" s="36">
        <v>30</v>
      </c>
      <c r="L63" s="8">
        <v>0</v>
      </c>
      <c r="M63" s="6">
        <f t="shared" si="0"/>
        <v>0</v>
      </c>
      <c r="N63" s="4"/>
      <c r="O63" s="38" t="e">
        <f t="shared" si="1"/>
        <v>#DIV/0!</v>
      </c>
      <c r="P63" s="6" t="e">
        <f t="shared" si="2"/>
        <v>#DIV/0!</v>
      </c>
      <c r="Q63" s="4"/>
      <c r="R63" s="4"/>
      <c r="S63" s="4"/>
      <c r="T63" s="4"/>
      <c r="U63" s="4"/>
      <c r="V63" s="4"/>
      <c r="W63" s="4"/>
    </row>
    <row r="64" spans="1:23" ht="45" x14ac:dyDescent="0.25">
      <c r="A64" s="5">
        <v>58</v>
      </c>
      <c r="B64" s="9" t="s">
        <v>85</v>
      </c>
      <c r="C64" s="9" t="s">
        <v>143</v>
      </c>
      <c r="D64" s="9" t="s">
        <v>149</v>
      </c>
      <c r="E64" s="9" t="s">
        <v>150</v>
      </c>
      <c r="F64" s="33" t="s">
        <v>63</v>
      </c>
      <c r="G64" s="35" t="s">
        <v>63</v>
      </c>
      <c r="H64" s="34">
        <v>5.8726458031136764E-4</v>
      </c>
      <c r="I64" s="34">
        <v>1.7803837320403788E-3</v>
      </c>
      <c r="J64" s="33" t="s">
        <v>89</v>
      </c>
      <c r="K64" s="36">
        <v>3000</v>
      </c>
      <c r="L64" s="8">
        <v>0</v>
      </c>
      <c r="M64" s="6">
        <f t="shared" si="0"/>
        <v>0</v>
      </c>
      <c r="N64" s="4"/>
      <c r="O64" s="38" t="e">
        <f t="shared" si="1"/>
        <v>#DIV/0!</v>
      </c>
      <c r="P64" s="6" t="e">
        <f t="shared" si="2"/>
        <v>#DIV/0!</v>
      </c>
      <c r="Q64" s="4"/>
      <c r="R64" s="4"/>
      <c r="S64" s="4"/>
      <c r="T64" s="4"/>
      <c r="U64" s="4"/>
      <c r="V64" s="4"/>
      <c r="W64" s="4"/>
    </row>
    <row r="65" spans="1:23" ht="45" x14ac:dyDescent="0.25">
      <c r="A65" s="5">
        <v>59</v>
      </c>
      <c r="B65" s="9" t="s">
        <v>85</v>
      </c>
      <c r="C65" s="9" t="s">
        <v>143</v>
      </c>
      <c r="D65" s="9" t="s">
        <v>151</v>
      </c>
      <c r="E65" s="9" t="s">
        <v>152</v>
      </c>
      <c r="F65" s="33" t="s">
        <v>63</v>
      </c>
      <c r="G65" s="35" t="s">
        <v>63</v>
      </c>
      <c r="H65" s="34">
        <v>7.8301944041515696E-4</v>
      </c>
      <c r="I65" s="34">
        <v>2.3738449760538388E-3</v>
      </c>
      <c r="J65" s="33" t="s">
        <v>89</v>
      </c>
      <c r="K65" s="36">
        <v>100</v>
      </c>
      <c r="L65" s="8">
        <v>0</v>
      </c>
      <c r="M65" s="6">
        <f t="shared" si="0"/>
        <v>0</v>
      </c>
      <c r="N65" s="4"/>
      <c r="O65" s="38" t="e">
        <f t="shared" si="1"/>
        <v>#DIV/0!</v>
      </c>
      <c r="P65" s="6" t="e">
        <f t="shared" si="2"/>
        <v>#DIV/0!</v>
      </c>
      <c r="Q65" s="4"/>
      <c r="R65" s="4"/>
      <c r="S65" s="4"/>
      <c r="T65" s="4"/>
      <c r="U65" s="4"/>
      <c r="V65" s="4"/>
      <c r="W65" s="4"/>
    </row>
    <row r="66" spans="1:23" ht="59.1" customHeight="1" x14ac:dyDescent="0.25">
      <c r="A66" s="5">
        <v>60</v>
      </c>
      <c r="B66" s="9" t="s">
        <v>85</v>
      </c>
      <c r="C66" s="9" t="s">
        <v>143</v>
      </c>
      <c r="D66" s="9" t="s">
        <v>153</v>
      </c>
      <c r="E66" s="9"/>
      <c r="F66" s="33" t="s">
        <v>63</v>
      </c>
      <c r="G66" s="35" t="s">
        <v>63</v>
      </c>
      <c r="H66" s="34">
        <v>3.9150972020757848E-4</v>
      </c>
      <c r="I66" s="34">
        <v>1.1869224880269194E-3</v>
      </c>
      <c r="J66" s="33" t="s">
        <v>89</v>
      </c>
      <c r="K66" s="36">
        <v>100</v>
      </c>
      <c r="L66" s="8">
        <v>0</v>
      </c>
      <c r="M66" s="6">
        <f t="shared" si="0"/>
        <v>0</v>
      </c>
      <c r="N66" s="4"/>
      <c r="O66" s="38" t="e">
        <f t="shared" si="1"/>
        <v>#DIV/0!</v>
      </c>
      <c r="P66" s="6" t="e">
        <f t="shared" si="2"/>
        <v>#DIV/0!</v>
      </c>
      <c r="Q66" s="4"/>
      <c r="R66" s="4"/>
      <c r="S66" s="4"/>
      <c r="T66" s="4"/>
      <c r="U66" s="4"/>
      <c r="V66" s="4"/>
      <c r="W66" s="4"/>
    </row>
    <row r="67" spans="1:23" ht="45" x14ac:dyDescent="0.25">
      <c r="A67" s="5">
        <v>61</v>
      </c>
      <c r="B67" s="9" t="s">
        <v>85</v>
      </c>
      <c r="C67" s="9" t="s">
        <v>154</v>
      </c>
      <c r="D67" s="9" t="s">
        <v>155</v>
      </c>
      <c r="E67" s="9" t="s">
        <v>156</v>
      </c>
      <c r="F67" s="33" t="s">
        <v>63</v>
      </c>
      <c r="G67" s="35" t="s">
        <v>63</v>
      </c>
      <c r="H67" s="34">
        <v>1.9575486010378923E-2</v>
      </c>
      <c r="I67" s="34">
        <v>5.9346124401345964E-2</v>
      </c>
      <c r="J67" s="33" t="s">
        <v>89</v>
      </c>
      <c r="K67" s="36">
        <v>10</v>
      </c>
      <c r="L67" s="8">
        <v>0</v>
      </c>
      <c r="M67" s="6">
        <f t="shared" si="0"/>
        <v>0</v>
      </c>
      <c r="N67" s="4"/>
      <c r="O67" s="38" t="e">
        <f t="shared" si="1"/>
        <v>#DIV/0!</v>
      </c>
      <c r="P67" s="6" t="e">
        <f t="shared" si="2"/>
        <v>#DIV/0!</v>
      </c>
      <c r="Q67" s="4"/>
      <c r="R67" s="4"/>
      <c r="S67" s="4"/>
      <c r="T67" s="4"/>
      <c r="U67" s="4"/>
      <c r="V67" s="4"/>
      <c r="W67" s="4"/>
    </row>
    <row r="68" spans="1:23" ht="60.6" customHeight="1" x14ac:dyDescent="0.25">
      <c r="A68" s="5">
        <v>62</v>
      </c>
      <c r="B68" s="9" t="s">
        <v>85</v>
      </c>
      <c r="C68" s="9" t="s">
        <v>154</v>
      </c>
      <c r="D68" s="9" t="s">
        <v>157</v>
      </c>
      <c r="E68" s="9"/>
      <c r="F68" s="33" t="s">
        <v>63</v>
      </c>
      <c r="G68" s="35" t="s">
        <v>63</v>
      </c>
      <c r="H68" s="34">
        <v>9.7877430051894606E-4</v>
      </c>
      <c r="I68" s="34">
        <v>2.967306220067298E-3</v>
      </c>
      <c r="J68" s="33" t="s">
        <v>89</v>
      </c>
      <c r="K68" s="36">
        <v>10</v>
      </c>
      <c r="L68" s="8">
        <v>0</v>
      </c>
      <c r="M68" s="6">
        <f t="shared" si="0"/>
        <v>0</v>
      </c>
      <c r="N68" s="4"/>
      <c r="O68" s="38" t="e">
        <f t="shared" si="1"/>
        <v>#DIV/0!</v>
      </c>
      <c r="P68" s="6" t="e">
        <f t="shared" si="2"/>
        <v>#DIV/0!</v>
      </c>
      <c r="Q68" s="4"/>
      <c r="R68" s="4"/>
      <c r="S68" s="4"/>
      <c r="T68" s="4"/>
      <c r="U68" s="4"/>
      <c r="V68" s="4"/>
      <c r="W68" s="4"/>
    </row>
    <row r="69" spans="1:23" ht="30" x14ac:dyDescent="0.25">
      <c r="A69" s="5">
        <v>63</v>
      </c>
      <c r="B69" s="9" t="s">
        <v>85</v>
      </c>
      <c r="C69" s="9" t="s">
        <v>154</v>
      </c>
      <c r="D69" s="9" t="s">
        <v>158</v>
      </c>
      <c r="E69" s="9"/>
      <c r="F69" s="33" t="s">
        <v>63</v>
      </c>
      <c r="G69" s="35" t="s">
        <v>63</v>
      </c>
      <c r="H69" s="34">
        <v>9.9834978652932511E-4</v>
      </c>
      <c r="I69" s="34">
        <v>3.0266523444686445E-3</v>
      </c>
      <c r="J69" s="33" t="s">
        <v>89</v>
      </c>
      <c r="K69" s="36">
        <v>10</v>
      </c>
      <c r="L69" s="8">
        <v>0</v>
      </c>
      <c r="M69" s="6">
        <f t="shared" si="0"/>
        <v>0</v>
      </c>
      <c r="N69" s="4"/>
      <c r="O69" s="38" t="e">
        <f t="shared" si="1"/>
        <v>#DIV/0!</v>
      </c>
      <c r="P69" s="6" t="e">
        <f t="shared" si="2"/>
        <v>#DIV/0!</v>
      </c>
      <c r="Q69" s="4"/>
      <c r="R69" s="4"/>
      <c r="S69" s="4"/>
      <c r="T69" s="4"/>
      <c r="U69" s="4"/>
      <c r="V69" s="4"/>
      <c r="W69" s="4"/>
    </row>
    <row r="70" spans="1:23" ht="60" x14ac:dyDescent="0.25">
      <c r="A70" s="5">
        <v>64</v>
      </c>
      <c r="B70" s="9" t="s">
        <v>85</v>
      </c>
      <c r="C70" s="9" t="s">
        <v>154</v>
      </c>
      <c r="D70" s="9" t="s">
        <v>159</v>
      </c>
      <c r="E70" s="9"/>
      <c r="F70" s="33" t="s">
        <v>63</v>
      </c>
      <c r="G70" s="35" t="s">
        <v>63</v>
      </c>
      <c r="H70" s="34">
        <v>7.830194404151569E-5</v>
      </c>
      <c r="I70" s="34">
        <v>2.3738449760538386E-4</v>
      </c>
      <c r="J70" s="33" t="s">
        <v>89</v>
      </c>
      <c r="K70" s="36">
        <v>10000</v>
      </c>
      <c r="L70" s="8">
        <v>0</v>
      </c>
      <c r="M70" s="6">
        <f t="shared" si="0"/>
        <v>0</v>
      </c>
      <c r="N70" s="4"/>
      <c r="O70" s="38" t="e">
        <f t="shared" si="1"/>
        <v>#DIV/0!</v>
      </c>
      <c r="P70" s="6" t="e">
        <f t="shared" si="2"/>
        <v>#DIV/0!</v>
      </c>
      <c r="Q70" s="4"/>
      <c r="R70" s="4"/>
      <c r="S70" s="4"/>
      <c r="T70" s="4"/>
      <c r="U70" s="4"/>
      <c r="V70" s="4"/>
      <c r="W70" s="4"/>
    </row>
    <row r="71" spans="1:23" ht="45" x14ac:dyDescent="0.25">
      <c r="A71" s="5">
        <v>65</v>
      </c>
      <c r="B71" s="9" t="s">
        <v>85</v>
      </c>
      <c r="C71" s="9" t="s">
        <v>160</v>
      </c>
      <c r="D71" s="9" t="s">
        <v>161</v>
      </c>
      <c r="E71" s="9" t="s">
        <v>162</v>
      </c>
      <c r="F71" s="33" t="s">
        <v>63</v>
      </c>
      <c r="G71" s="35" t="s">
        <v>63</v>
      </c>
      <c r="H71" s="34">
        <v>2.7405680414530493E-4</v>
      </c>
      <c r="I71" s="34">
        <v>8.3084574161884357E-4</v>
      </c>
      <c r="J71" s="33" t="s">
        <v>163</v>
      </c>
      <c r="K71" s="36">
        <v>10</v>
      </c>
      <c r="L71" s="8">
        <v>0</v>
      </c>
      <c r="M71" s="6">
        <f t="shared" si="0"/>
        <v>0</v>
      </c>
      <c r="N71" s="4"/>
      <c r="O71" s="38" t="e">
        <f t="shared" si="1"/>
        <v>#DIV/0!</v>
      </c>
      <c r="P71" s="6" t="e">
        <f t="shared" si="2"/>
        <v>#DIV/0!</v>
      </c>
      <c r="Q71" s="4"/>
      <c r="R71" s="4"/>
      <c r="S71" s="4"/>
      <c r="T71" s="4"/>
      <c r="U71" s="4"/>
      <c r="V71" s="4"/>
      <c r="W71" s="4"/>
    </row>
    <row r="72" spans="1:23" ht="45" x14ac:dyDescent="0.25">
      <c r="A72" s="5">
        <v>66</v>
      </c>
      <c r="B72" s="9" t="s">
        <v>85</v>
      </c>
      <c r="C72" s="9" t="s">
        <v>160</v>
      </c>
      <c r="D72" s="9" t="s">
        <v>164</v>
      </c>
      <c r="E72" s="9" t="s">
        <v>162</v>
      </c>
      <c r="F72" s="33" t="s">
        <v>63</v>
      </c>
      <c r="G72" s="35" t="s">
        <v>63</v>
      </c>
      <c r="H72" s="34">
        <v>2.7405680414530493E-4</v>
      </c>
      <c r="I72" s="34">
        <v>8.3084574161884357E-4</v>
      </c>
      <c r="J72" s="33" t="s">
        <v>163</v>
      </c>
      <c r="K72" s="36">
        <v>10</v>
      </c>
      <c r="L72" s="8">
        <v>0</v>
      </c>
      <c r="M72" s="6">
        <f t="shared" si="0"/>
        <v>0</v>
      </c>
      <c r="N72" s="4"/>
      <c r="O72" s="38" t="e">
        <f t="shared" si="1"/>
        <v>#DIV/0!</v>
      </c>
      <c r="P72" s="6" t="e">
        <f t="shared" si="2"/>
        <v>#DIV/0!</v>
      </c>
      <c r="Q72" s="4"/>
      <c r="R72" s="4"/>
      <c r="S72" s="4"/>
      <c r="T72" s="4"/>
      <c r="U72" s="4"/>
      <c r="V72" s="4"/>
      <c r="W72" s="4"/>
    </row>
    <row r="73" spans="1:23" ht="45" x14ac:dyDescent="0.25">
      <c r="A73" s="5">
        <v>67</v>
      </c>
      <c r="B73" s="9" t="s">
        <v>85</v>
      </c>
      <c r="C73" s="9" t="s">
        <v>160</v>
      </c>
      <c r="D73" s="9" t="s">
        <v>266</v>
      </c>
      <c r="E73" s="9" t="s">
        <v>165</v>
      </c>
      <c r="F73" s="33" t="s">
        <v>63</v>
      </c>
      <c r="G73" s="35" t="s">
        <v>63</v>
      </c>
      <c r="H73" s="34">
        <v>1.7617937409341031E-3</v>
      </c>
      <c r="I73" s="34">
        <v>5.3411511961211373E-3</v>
      </c>
      <c r="J73" s="33" t="s">
        <v>163</v>
      </c>
      <c r="K73" s="36">
        <v>100</v>
      </c>
      <c r="L73" s="8">
        <v>0</v>
      </c>
      <c r="M73" s="6">
        <f t="shared" ref="M73:M123" si="3">L73*(1+$E$3)</f>
        <v>0</v>
      </c>
      <c r="N73" s="4"/>
      <c r="O73" s="38" t="e">
        <f t="shared" si="1"/>
        <v>#DIV/0!</v>
      </c>
      <c r="P73" s="6" t="e">
        <f t="shared" si="2"/>
        <v>#DIV/0!</v>
      </c>
      <c r="Q73" s="4"/>
      <c r="R73" s="4"/>
      <c r="S73" s="4"/>
      <c r="T73" s="4"/>
      <c r="U73" s="4"/>
      <c r="V73" s="4"/>
      <c r="W73" s="4"/>
    </row>
    <row r="74" spans="1:23" ht="60" x14ac:dyDescent="0.25">
      <c r="A74" s="5">
        <v>69</v>
      </c>
      <c r="B74" s="9" t="s">
        <v>85</v>
      </c>
      <c r="C74" s="9" t="s">
        <v>160</v>
      </c>
      <c r="D74" s="9" t="s">
        <v>166</v>
      </c>
      <c r="E74" s="9" t="s">
        <v>167</v>
      </c>
      <c r="F74" s="33" t="s">
        <v>63</v>
      </c>
      <c r="G74" s="35" t="s">
        <v>63</v>
      </c>
      <c r="H74" s="34">
        <v>3.1320777616606276E-4</v>
      </c>
      <c r="I74" s="34">
        <v>9.4953799042153545E-4</v>
      </c>
      <c r="J74" s="33" t="s">
        <v>89</v>
      </c>
      <c r="K74" s="36">
        <v>10</v>
      </c>
      <c r="L74" s="8">
        <v>0</v>
      </c>
      <c r="M74" s="6">
        <f t="shared" si="3"/>
        <v>0</v>
      </c>
      <c r="N74" s="4"/>
      <c r="O74" s="38" t="e">
        <f t="shared" ref="O74:O123" si="4">M74/N74</f>
        <v>#DIV/0!</v>
      </c>
      <c r="P74" s="6" t="e">
        <f t="shared" ref="P74:P123" si="5">O74*K74</f>
        <v>#DIV/0!</v>
      </c>
      <c r="Q74" s="4"/>
      <c r="R74" s="4"/>
      <c r="S74" s="4"/>
      <c r="T74" s="4"/>
      <c r="U74" s="4"/>
      <c r="V74" s="4"/>
      <c r="W74" s="4"/>
    </row>
    <row r="75" spans="1:23" ht="75" x14ac:dyDescent="0.25">
      <c r="A75" s="5">
        <v>70</v>
      </c>
      <c r="B75" s="9" t="s">
        <v>85</v>
      </c>
      <c r="C75" s="9" t="s">
        <v>168</v>
      </c>
      <c r="D75" s="9" t="s">
        <v>169</v>
      </c>
      <c r="E75" s="9"/>
      <c r="F75" s="33" t="s">
        <v>63</v>
      </c>
      <c r="G75" s="35" t="s">
        <v>63</v>
      </c>
      <c r="H75" s="34">
        <v>1.1745291606227353E-2</v>
      </c>
      <c r="I75" s="34">
        <v>3.5607674640807573E-2</v>
      </c>
      <c r="J75" s="33" t="s">
        <v>89</v>
      </c>
      <c r="K75" s="36">
        <v>10</v>
      </c>
      <c r="L75" s="8">
        <v>0</v>
      </c>
      <c r="M75" s="6">
        <f t="shared" si="3"/>
        <v>0</v>
      </c>
      <c r="N75" s="4"/>
      <c r="O75" s="38" t="e">
        <f t="shared" si="4"/>
        <v>#DIV/0!</v>
      </c>
      <c r="P75" s="6" t="e">
        <f t="shared" si="5"/>
        <v>#DIV/0!</v>
      </c>
      <c r="Q75" s="4"/>
      <c r="R75" s="4"/>
      <c r="S75" s="4"/>
      <c r="T75" s="4"/>
      <c r="U75" s="4"/>
      <c r="V75" s="4"/>
      <c r="W75" s="4"/>
    </row>
    <row r="76" spans="1:23" ht="75" x14ac:dyDescent="0.25">
      <c r="A76" s="5">
        <v>71</v>
      </c>
      <c r="B76" s="9" t="s">
        <v>85</v>
      </c>
      <c r="C76" s="9" t="s">
        <v>168</v>
      </c>
      <c r="D76" s="9" t="s">
        <v>170</v>
      </c>
      <c r="E76" s="9"/>
      <c r="F76" s="33" t="s">
        <v>63</v>
      </c>
      <c r="G76" s="35" t="s">
        <v>63</v>
      </c>
      <c r="H76" s="34">
        <v>6.2641555233212557E-3</v>
      </c>
      <c r="I76" s="34">
        <v>1.8990759808430711E-2</v>
      </c>
      <c r="J76" s="33" t="s">
        <v>89</v>
      </c>
      <c r="K76" s="36">
        <v>10</v>
      </c>
      <c r="L76" s="8">
        <v>0</v>
      </c>
      <c r="M76" s="6">
        <f t="shared" si="3"/>
        <v>0</v>
      </c>
      <c r="N76" s="4"/>
      <c r="O76" s="38" t="e">
        <f t="shared" si="4"/>
        <v>#DIV/0!</v>
      </c>
      <c r="P76" s="6" t="e">
        <f t="shared" si="5"/>
        <v>#DIV/0!</v>
      </c>
      <c r="Q76" s="4"/>
      <c r="R76" s="4"/>
      <c r="S76" s="4"/>
      <c r="T76" s="4"/>
      <c r="U76" s="4"/>
      <c r="V76" s="4"/>
      <c r="W76" s="4"/>
    </row>
    <row r="77" spans="1:23" ht="45" x14ac:dyDescent="0.25">
      <c r="A77" s="5">
        <v>73</v>
      </c>
      <c r="B77" s="27" t="s">
        <v>171</v>
      </c>
      <c r="C77" s="9" t="s">
        <v>172</v>
      </c>
      <c r="D77" s="9" t="s">
        <v>173</v>
      </c>
      <c r="E77" s="9" t="s">
        <v>174</v>
      </c>
      <c r="F77" s="33" t="s">
        <v>64</v>
      </c>
      <c r="G77" s="35" t="s">
        <v>63</v>
      </c>
      <c r="H77" s="34">
        <v>1.3702840207265246E-2</v>
      </c>
      <c r="I77" s="34">
        <v>0</v>
      </c>
      <c r="J77" s="33" t="s">
        <v>175</v>
      </c>
      <c r="K77" s="36">
        <v>2400</v>
      </c>
      <c r="L77" s="8">
        <v>0</v>
      </c>
      <c r="M77" s="6">
        <f t="shared" si="3"/>
        <v>0</v>
      </c>
      <c r="N77" s="4"/>
      <c r="O77" s="38" t="e">
        <f t="shared" si="4"/>
        <v>#DIV/0!</v>
      </c>
      <c r="P77" s="6" t="e">
        <f t="shared" si="5"/>
        <v>#DIV/0!</v>
      </c>
      <c r="Q77" s="4"/>
      <c r="R77" s="4"/>
      <c r="S77" s="4"/>
      <c r="T77" s="4"/>
      <c r="U77" s="4"/>
      <c r="V77" s="4"/>
      <c r="W77" s="4"/>
    </row>
    <row r="78" spans="1:23" ht="30" x14ac:dyDescent="0.25">
      <c r="A78" s="5">
        <v>74</v>
      </c>
      <c r="B78" s="27" t="s">
        <v>171</v>
      </c>
      <c r="C78" s="9" t="s">
        <v>172</v>
      </c>
      <c r="D78" s="9" t="s">
        <v>176</v>
      </c>
      <c r="E78" s="9" t="s">
        <v>174</v>
      </c>
      <c r="F78" s="33" t="s">
        <v>64</v>
      </c>
      <c r="G78" s="35" t="s">
        <v>63</v>
      </c>
      <c r="H78" s="34">
        <v>5.8726458031136764E-4</v>
      </c>
      <c r="I78" s="34">
        <v>0</v>
      </c>
      <c r="J78" s="33" t="s">
        <v>177</v>
      </c>
      <c r="K78" s="36">
        <v>30</v>
      </c>
      <c r="L78" s="8">
        <v>0</v>
      </c>
      <c r="M78" s="6">
        <f t="shared" si="3"/>
        <v>0</v>
      </c>
      <c r="N78" s="4"/>
      <c r="O78" s="38" t="e">
        <f t="shared" si="4"/>
        <v>#DIV/0!</v>
      </c>
      <c r="P78" s="6" t="e">
        <f t="shared" si="5"/>
        <v>#DIV/0!</v>
      </c>
      <c r="Q78" s="4"/>
      <c r="R78" s="4"/>
      <c r="S78" s="4"/>
      <c r="T78" s="4"/>
      <c r="U78" s="4"/>
      <c r="V78" s="4"/>
      <c r="W78" s="4"/>
    </row>
    <row r="79" spans="1:23" ht="45" x14ac:dyDescent="0.25">
      <c r="A79" s="5">
        <v>75</v>
      </c>
      <c r="B79" s="27" t="s">
        <v>171</v>
      </c>
      <c r="C79" s="9" t="s">
        <v>172</v>
      </c>
      <c r="D79" s="9" t="s">
        <v>273</v>
      </c>
      <c r="E79" s="9"/>
      <c r="F79" s="33" t="s">
        <v>63</v>
      </c>
      <c r="G79" s="35" t="s">
        <v>63</v>
      </c>
      <c r="H79" s="34">
        <v>7.830194404151569E-5</v>
      </c>
      <c r="I79" s="34">
        <v>2.3738449760538386E-4</v>
      </c>
      <c r="J79" s="33" t="s">
        <v>260</v>
      </c>
      <c r="K79" s="36">
        <v>90</v>
      </c>
      <c r="L79" s="8">
        <v>0</v>
      </c>
      <c r="M79" s="6">
        <f t="shared" si="3"/>
        <v>0</v>
      </c>
      <c r="N79" s="4"/>
      <c r="O79" s="38" t="e">
        <f t="shared" si="4"/>
        <v>#DIV/0!</v>
      </c>
      <c r="P79" s="6" t="e">
        <f t="shared" si="5"/>
        <v>#DIV/0!</v>
      </c>
      <c r="Q79" s="4"/>
      <c r="R79" s="4"/>
      <c r="S79" s="4"/>
      <c r="T79" s="4"/>
      <c r="U79" s="4"/>
      <c r="V79" s="4"/>
      <c r="W79" s="4"/>
    </row>
    <row r="80" spans="1:23" ht="30" x14ac:dyDescent="0.25">
      <c r="A80" s="5">
        <v>76</v>
      </c>
      <c r="B80" s="27" t="s">
        <v>171</v>
      </c>
      <c r="C80" s="9" t="s">
        <v>178</v>
      </c>
      <c r="D80" s="9" t="s">
        <v>179</v>
      </c>
      <c r="E80" s="9"/>
      <c r="F80" s="33" t="s">
        <v>63</v>
      </c>
      <c r="G80" s="35" t="s">
        <v>63</v>
      </c>
      <c r="H80" s="34">
        <v>4.3066069222833631E-4</v>
      </c>
      <c r="I80" s="34">
        <v>1.3056147368296113E-3</v>
      </c>
      <c r="J80" s="33" t="s">
        <v>89</v>
      </c>
      <c r="K80" s="36">
        <v>30</v>
      </c>
      <c r="L80" s="8">
        <v>0</v>
      </c>
      <c r="M80" s="6">
        <f t="shared" si="3"/>
        <v>0</v>
      </c>
      <c r="N80" s="4"/>
      <c r="O80" s="38" t="e">
        <f t="shared" si="4"/>
        <v>#DIV/0!</v>
      </c>
      <c r="P80" s="6" t="e">
        <f t="shared" si="5"/>
        <v>#DIV/0!</v>
      </c>
      <c r="Q80" s="4"/>
      <c r="R80" s="4"/>
      <c r="S80" s="4"/>
      <c r="T80" s="4"/>
      <c r="U80" s="4"/>
      <c r="V80" s="4"/>
      <c r="W80" s="4"/>
    </row>
    <row r="81" spans="1:23" ht="30" x14ac:dyDescent="0.25">
      <c r="A81" s="5">
        <v>77</v>
      </c>
      <c r="B81" s="40" t="s">
        <v>171</v>
      </c>
      <c r="C81" s="40" t="s">
        <v>178</v>
      </c>
      <c r="D81" s="40" t="s">
        <v>180</v>
      </c>
      <c r="E81" s="40" t="s">
        <v>181</v>
      </c>
      <c r="F81" s="41" t="s">
        <v>64</v>
      </c>
      <c r="G81" s="41" t="s">
        <v>63</v>
      </c>
      <c r="H81" s="42">
        <v>2.5448131813492598E-3</v>
      </c>
      <c r="I81" s="42">
        <v>0</v>
      </c>
      <c r="J81" s="41" t="s">
        <v>89</v>
      </c>
      <c r="K81" s="36">
        <v>50</v>
      </c>
      <c r="L81" s="8">
        <v>0</v>
      </c>
      <c r="M81" s="6">
        <f t="shared" si="3"/>
        <v>0</v>
      </c>
      <c r="N81" s="4"/>
      <c r="O81" s="38" t="e">
        <f t="shared" si="4"/>
        <v>#DIV/0!</v>
      </c>
      <c r="P81" s="6" t="e">
        <f t="shared" si="5"/>
        <v>#DIV/0!</v>
      </c>
      <c r="Q81" s="4"/>
      <c r="R81" s="4"/>
      <c r="S81" s="4"/>
      <c r="T81" s="4"/>
      <c r="U81" s="4"/>
      <c r="V81" s="4"/>
      <c r="W81" s="4"/>
    </row>
    <row r="82" spans="1:23" ht="45" x14ac:dyDescent="0.25">
      <c r="A82" s="5">
        <v>78</v>
      </c>
      <c r="B82" s="40" t="s">
        <v>171</v>
      </c>
      <c r="C82" s="40" t="s">
        <v>178</v>
      </c>
      <c r="D82" s="40" t="s">
        <v>182</v>
      </c>
      <c r="E82" s="40" t="s">
        <v>183</v>
      </c>
      <c r="F82" s="41" t="s">
        <v>63</v>
      </c>
      <c r="G82" s="41" t="s">
        <v>63</v>
      </c>
      <c r="H82" s="42">
        <v>1.1353781886019776E-3</v>
      </c>
      <c r="I82" s="42">
        <v>3.4420752152780664E-3</v>
      </c>
      <c r="J82" s="41" t="s">
        <v>89</v>
      </c>
      <c r="K82" s="36">
        <v>270</v>
      </c>
      <c r="L82" s="8">
        <v>0</v>
      </c>
      <c r="M82" s="6">
        <f t="shared" si="3"/>
        <v>0</v>
      </c>
      <c r="N82" s="4"/>
      <c r="O82" s="38" t="e">
        <f t="shared" si="4"/>
        <v>#DIV/0!</v>
      </c>
      <c r="P82" s="6" t="e">
        <f t="shared" si="5"/>
        <v>#DIV/0!</v>
      </c>
      <c r="Q82" s="4"/>
      <c r="R82" s="4"/>
      <c r="S82" s="4"/>
      <c r="T82" s="4"/>
      <c r="U82" s="4"/>
      <c r="V82" s="4"/>
      <c r="W82" s="4"/>
    </row>
    <row r="83" spans="1:23" ht="30" x14ac:dyDescent="0.25">
      <c r="A83" s="5">
        <v>79</v>
      </c>
      <c r="B83" s="40" t="s">
        <v>171</v>
      </c>
      <c r="C83" s="40" t="s">
        <v>178</v>
      </c>
      <c r="D83" s="40" t="s">
        <v>184</v>
      </c>
      <c r="E83" s="40" t="s">
        <v>185</v>
      </c>
      <c r="F83" s="41" t="s">
        <v>63</v>
      </c>
      <c r="G83" s="41" t="s">
        <v>63</v>
      </c>
      <c r="H83" s="42">
        <v>1.1745291606227353E-2</v>
      </c>
      <c r="I83" s="42">
        <v>3.5607674640807573E-2</v>
      </c>
      <c r="J83" s="41" t="s">
        <v>89</v>
      </c>
      <c r="K83" s="36">
        <v>20</v>
      </c>
      <c r="L83" s="8">
        <v>0</v>
      </c>
      <c r="M83" s="6">
        <f t="shared" si="3"/>
        <v>0</v>
      </c>
      <c r="N83" s="4"/>
      <c r="O83" s="38" t="e">
        <f t="shared" si="4"/>
        <v>#DIV/0!</v>
      </c>
      <c r="P83" s="6" t="e">
        <f t="shared" si="5"/>
        <v>#DIV/0!</v>
      </c>
      <c r="Q83" s="4"/>
      <c r="R83" s="4"/>
      <c r="S83" s="4"/>
      <c r="T83" s="4"/>
      <c r="U83" s="4"/>
      <c r="V83" s="4"/>
      <c r="W83" s="4"/>
    </row>
    <row r="84" spans="1:23" ht="30" x14ac:dyDescent="0.25">
      <c r="A84" s="5">
        <v>80</v>
      </c>
      <c r="B84" s="40" t="s">
        <v>171</v>
      </c>
      <c r="C84" s="40" t="s">
        <v>178</v>
      </c>
      <c r="D84" s="40" t="s">
        <v>186</v>
      </c>
      <c r="E84" s="40" t="s">
        <v>187</v>
      </c>
      <c r="F84" s="41" t="s">
        <v>63</v>
      </c>
      <c r="G84" s="41" t="s">
        <v>63</v>
      </c>
      <c r="H84" s="42">
        <v>5.8726458031136764E-3</v>
      </c>
      <c r="I84" s="42">
        <v>1.7803837320403786E-2</v>
      </c>
      <c r="J84" s="41" t="s">
        <v>89</v>
      </c>
      <c r="K84" s="36">
        <v>10</v>
      </c>
      <c r="L84" s="8">
        <v>0</v>
      </c>
      <c r="M84" s="6">
        <f t="shared" si="3"/>
        <v>0</v>
      </c>
      <c r="N84" s="4"/>
      <c r="O84" s="38" t="e">
        <f t="shared" si="4"/>
        <v>#DIV/0!</v>
      </c>
      <c r="P84" s="6" t="e">
        <f t="shared" si="5"/>
        <v>#DIV/0!</v>
      </c>
      <c r="Q84" s="4"/>
      <c r="R84" s="4"/>
      <c r="S84" s="4"/>
      <c r="T84" s="4"/>
      <c r="U84" s="4"/>
      <c r="V84" s="4"/>
      <c r="W84" s="4"/>
    </row>
    <row r="85" spans="1:23" ht="30" x14ac:dyDescent="0.25">
      <c r="A85" s="5">
        <v>81</v>
      </c>
      <c r="B85" s="40" t="s">
        <v>171</v>
      </c>
      <c r="C85" s="40" t="s">
        <v>178</v>
      </c>
      <c r="D85" s="40" t="s">
        <v>188</v>
      </c>
      <c r="E85" s="40" t="s">
        <v>189</v>
      </c>
      <c r="F85" s="41" t="s">
        <v>63</v>
      </c>
      <c r="G85" s="41" t="s">
        <v>63</v>
      </c>
      <c r="H85" s="42">
        <v>3.9150972020757843E-3</v>
      </c>
      <c r="I85" s="42">
        <v>1.1869224880269192E-2</v>
      </c>
      <c r="J85" s="41" t="s">
        <v>89</v>
      </c>
      <c r="K85" s="36">
        <v>75</v>
      </c>
      <c r="L85" s="8">
        <v>0</v>
      </c>
      <c r="M85" s="6">
        <f t="shared" si="3"/>
        <v>0</v>
      </c>
      <c r="N85" s="4"/>
      <c r="O85" s="38" t="e">
        <f t="shared" si="4"/>
        <v>#DIV/0!</v>
      </c>
      <c r="P85" s="46" t="e">
        <f>O85*K85</f>
        <v>#DIV/0!</v>
      </c>
      <c r="Q85" s="4"/>
      <c r="R85" s="4"/>
      <c r="S85" s="4"/>
      <c r="T85" s="4"/>
      <c r="U85" s="4"/>
      <c r="V85" s="4"/>
      <c r="W85" s="4"/>
    </row>
    <row r="86" spans="1:23" ht="30" x14ac:dyDescent="0.25">
      <c r="A86" s="5">
        <v>82</v>
      </c>
      <c r="B86" s="40" t="s">
        <v>171</v>
      </c>
      <c r="C86" s="40" t="s">
        <v>178</v>
      </c>
      <c r="D86" s="40" t="s">
        <v>190</v>
      </c>
      <c r="E86" s="40" t="s">
        <v>191</v>
      </c>
      <c r="F86" s="41" t="s">
        <v>63</v>
      </c>
      <c r="G86" s="41" t="s">
        <v>63</v>
      </c>
      <c r="H86" s="42">
        <v>1.5151426172033285E-3</v>
      </c>
      <c r="I86" s="42">
        <v>4.5933900286641771E-3</v>
      </c>
      <c r="J86" s="43" t="s">
        <v>192</v>
      </c>
      <c r="K86" s="36">
        <v>300</v>
      </c>
      <c r="L86" s="8">
        <v>0</v>
      </c>
      <c r="M86" s="6">
        <f t="shared" si="3"/>
        <v>0</v>
      </c>
      <c r="N86" s="4"/>
      <c r="O86" s="38" t="e">
        <f t="shared" si="4"/>
        <v>#DIV/0!</v>
      </c>
      <c r="P86" s="6" t="e">
        <f t="shared" si="5"/>
        <v>#DIV/0!</v>
      </c>
      <c r="Q86" s="4"/>
      <c r="R86" s="4"/>
      <c r="S86" s="4"/>
      <c r="T86" s="4"/>
      <c r="U86" s="4"/>
      <c r="V86" s="4"/>
      <c r="W86" s="4"/>
    </row>
    <row r="87" spans="1:23" ht="45" x14ac:dyDescent="0.25">
      <c r="A87" s="5">
        <v>83</v>
      </c>
      <c r="B87" s="40" t="s">
        <v>171</v>
      </c>
      <c r="C87" s="40" t="s">
        <v>178</v>
      </c>
      <c r="D87" s="40" t="s">
        <v>193</v>
      </c>
      <c r="E87" s="40" t="s">
        <v>194</v>
      </c>
      <c r="F87" s="43" t="s">
        <v>63</v>
      </c>
      <c r="G87" s="41" t="s">
        <v>63</v>
      </c>
      <c r="H87" s="42">
        <v>5.2853812228023092E-4</v>
      </c>
      <c r="I87" s="42">
        <v>1.6023453588363411E-3</v>
      </c>
      <c r="J87" s="43" t="s">
        <v>195</v>
      </c>
      <c r="K87" s="36">
        <v>30</v>
      </c>
      <c r="L87" s="8">
        <v>0</v>
      </c>
      <c r="M87" s="6">
        <f t="shared" si="3"/>
        <v>0</v>
      </c>
      <c r="N87" s="4"/>
      <c r="O87" s="38" t="e">
        <f t="shared" si="4"/>
        <v>#DIV/0!</v>
      </c>
      <c r="P87" s="6" t="e">
        <f t="shared" si="5"/>
        <v>#DIV/0!</v>
      </c>
      <c r="Q87" s="4"/>
      <c r="R87" s="4"/>
      <c r="S87" s="4"/>
      <c r="T87" s="4"/>
      <c r="U87" s="4"/>
      <c r="V87" s="4"/>
      <c r="W87" s="4"/>
    </row>
    <row r="88" spans="1:23" ht="30" x14ac:dyDescent="0.25">
      <c r="A88" s="5">
        <v>84</v>
      </c>
      <c r="B88" s="40" t="s">
        <v>171</v>
      </c>
      <c r="C88" s="40" t="s">
        <v>178</v>
      </c>
      <c r="D88" s="40" t="s">
        <v>196</v>
      </c>
      <c r="E88" s="40" t="s">
        <v>197</v>
      </c>
      <c r="F88" s="43" t="s">
        <v>63</v>
      </c>
      <c r="G88" s="41" t="s">
        <v>63</v>
      </c>
      <c r="H88" s="42">
        <v>3.9150972020757848E-4</v>
      </c>
      <c r="I88" s="42">
        <v>1.1869224880269194E-3</v>
      </c>
      <c r="J88" s="43" t="s">
        <v>198</v>
      </c>
      <c r="K88" s="36">
        <v>50</v>
      </c>
      <c r="L88" s="8">
        <v>0</v>
      </c>
      <c r="M88" s="6">
        <f t="shared" si="3"/>
        <v>0</v>
      </c>
      <c r="N88" s="4"/>
      <c r="O88" s="38" t="e">
        <f t="shared" si="4"/>
        <v>#DIV/0!</v>
      </c>
      <c r="P88" s="6" t="e">
        <f t="shared" si="5"/>
        <v>#DIV/0!</v>
      </c>
      <c r="Q88" s="4"/>
      <c r="R88" s="4"/>
      <c r="S88" s="4"/>
      <c r="T88" s="4"/>
      <c r="U88" s="4"/>
      <c r="V88" s="4"/>
      <c r="W88" s="4"/>
    </row>
    <row r="89" spans="1:23" ht="30" x14ac:dyDescent="0.25">
      <c r="A89" s="5">
        <v>85</v>
      </c>
      <c r="B89" s="40" t="s">
        <v>171</v>
      </c>
      <c r="C89" s="40" t="s">
        <v>178</v>
      </c>
      <c r="D89" s="40" t="s">
        <v>199</v>
      </c>
      <c r="E89" s="40"/>
      <c r="F89" s="43" t="s">
        <v>63</v>
      </c>
      <c r="G89" s="41" t="s">
        <v>63</v>
      </c>
      <c r="H89" s="42">
        <v>3.9150972020757848E-4</v>
      </c>
      <c r="I89" s="42">
        <v>1.1869224880269194E-3</v>
      </c>
      <c r="J89" s="43" t="s">
        <v>198</v>
      </c>
      <c r="K89" s="36">
        <v>20</v>
      </c>
      <c r="L89" s="8">
        <v>0</v>
      </c>
      <c r="M89" s="6">
        <f t="shared" si="3"/>
        <v>0</v>
      </c>
      <c r="N89" s="4"/>
      <c r="O89" s="38" t="e">
        <f t="shared" si="4"/>
        <v>#DIV/0!</v>
      </c>
      <c r="P89" s="6" t="e">
        <f t="shared" si="5"/>
        <v>#DIV/0!</v>
      </c>
      <c r="Q89" s="4"/>
      <c r="R89" s="4"/>
      <c r="S89" s="4"/>
      <c r="T89" s="4"/>
      <c r="U89" s="4"/>
      <c r="V89" s="4"/>
      <c r="W89" s="4"/>
    </row>
    <row r="90" spans="1:23" ht="30" x14ac:dyDescent="0.25">
      <c r="A90" s="5">
        <v>86</v>
      </c>
      <c r="B90" s="40" t="s">
        <v>171</v>
      </c>
      <c r="C90" s="40" t="s">
        <v>200</v>
      </c>
      <c r="D90" s="40" t="s">
        <v>201</v>
      </c>
      <c r="E90" s="40" t="s">
        <v>202</v>
      </c>
      <c r="F90" s="43" t="s">
        <v>63</v>
      </c>
      <c r="G90" s="41" t="s">
        <v>63</v>
      </c>
      <c r="H90" s="42">
        <v>7.8301944041515696E-4</v>
      </c>
      <c r="I90" s="42">
        <v>2.3738449760538388E-3</v>
      </c>
      <c r="J90" s="43" t="s">
        <v>203</v>
      </c>
      <c r="K90" s="36">
        <v>5</v>
      </c>
      <c r="L90" s="8">
        <v>0</v>
      </c>
      <c r="M90" s="6">
        <f t="shared" si="3"/>
        <v>0</v>
      </c>
      <c r="N90" s="4"/>
      <c r="O90" s="38" t="e">
        <f t="shared" si="4"/>
        <v>#DIV/0!</v>
      </c>
      <c r="P90" s="6" t="e">
        <f t="shared" si="5"/>
        <v>#DIV/0!</v>
      </c>
      <c r="Q90" s="4"/>
      <c r="R90" s="4"/>
      <c r="S90" s="4"/>
      <c r="T90" s="4"/>
      <c r="U90" s="4"/>
      <c r="V90" s="4"/>
      <c r="W90" s="4"/>
    </row>
    <row r="91" spans="1:23" ht="30" x14ac:dyDescent="0.25">
      <c r="A91" s="5">
        <v>87</v>
      </c>
      <c r="B91" s="40" t="s">
        <v>171</v>
      </c>
      <c r="C91" s="40" t="s">
        <v>204</v>
      </c>
      <c r="D91" s="40" t="s">
        <v>205</v>
      </c>
      <c r="E91" s="40" t="s">
        <v>206</v>
      </c>
      <c r="F91" s="43" t="s">
        <v>64</v>
      </c>
      <c r="G91" s="41" t="s">
        <v>63</v>
      </c>
      <c r="H91" s="42">
        <v>1.0766517305708407E-3</v>
      </c>
      <c r="I91" s="42">
        <v>0</v>
      </c>
      <c r="J91" s="41" t="s">
        <v>203</v>
      </c>
      <c r="K91" s="36">
        <v>30</v>
      </c>
      <c r="L91" s="8">
        <v>0</v>
      </c>
      <c r="M91" s="6">
        <f t="shared" si="3"/>
        <v>0</v>
      </c>
      <c r="N91" s="4"/>
      <c r="O91" s="38" t="e">
        <f t="shared" si="4"/>
        <v>#DIV/0!</v>
      </c>
      <c r="P91" s="6" t="e">
        <f t="shared" si="5"/>
        <v>#DIV/0!</v>
      </c>
      <c r="Q91" s="4"/>
      <c r="R91" s="4"/>
      <c r="S91" s="4"/>
      <c r="T91" s="4"/>
      <c r="U91" s="4"/>
      <c r="V91" s="4"/>
      <c r="W91" s="4"/>
    </row>
    <row r="92" spans="1:23" ht="30" x14ac:dyDescent="0.25">
      <c r="A92" s="5">
        <v>88</v>
      </c>
      <c r="B92" s="40" t="s">
        <v>171</v>
      </c>
      <c r="C92" s="40" t="s">
        <v>207</v>
      </c>
      <c r="D92" s="40" t="s">
        <v>208</v>
      </c>
      <c r="E92" s="40" t="s">
        <v>209</v>
      </c>
      <c r="F92" s="43" t="s">
        <v>64</v>
      </c>
      <c r="G92" s="41" t="s">
        <v>63</v>
      </c>
      <c r="H92" s="42">
        <v>7.0471749637364119E-4</v>
      </c>
      <c r="I92" s="42">
        <v>0</v>
      </c>
      <c r="J92" s="41" t="s">
        <v>203</v>
      </c>
      <c r="K92" s="36">
        <v>100</v>
      </c>
      <c r="L92" s="8">
        <v>0</v>
      </c>
      <c r="M92" s="6">
        <f t="shared" si="3"/>
        <v>0</v>
      </c>
      <c r="N92" s="4"/>
      <c r="O92" s="38" t="e">
        <f t="shared" si="4"/>
        <v>#DIV/0!</v>
      </c>
      <c r="P92" s="6" t="e">
        <f t="shared" si="5"/>
        <v>#DIV/0!</v>
      </c>
      <c r="Q92" s="4"/>
      <c r="R92" s="4"/>
      <c r="S92" s="4"/>
      <c r="T92" s="4"/>
      <c r="U92" s="4"/>
      <c r="V92" s="4"/>
      <c r="W92" s="4"/>
    </row>
    <row r="93" spans="1:23" ht="30" x14ac:dyDescent="0.25">
      <c r="A93" s="5">
        <v>89</v>
      </c>
      <c r="B93" s="40" t="s">
        <v>171</v>
      </c>
      <c r="C93" s="40" t="s">
        <v>210</v>
      </c>
      <c r="D93" s="40" t="s">
        <v>211</v>
      </c>
      <c r="E93" s="40"/>
      <c r="F93" s="41" t="s">
        <v>63</v>
      </c>
      <c r="G93" s="41" t="s">
        <v>63</v>
      </c>
      <c r="H93" s="42">
        <v>7.8301944041515696E-4</v>
      </c>
      <c r="I93" s="42">
        <v>2.3738449760538388E-3</v>
      </c>
      <c r="J93" s="41" t="s">
        <v>203</v>
      </c>
      <c r="K93" s="36">
        <v>5</v>
      </c>
      <c r="L93" s="8">
        <v>0</v>
      </c>
      <c r="M93" s="6">
        <f t="shared" si="3"/>
        <v>0</v>
      </c>
      <c r="N93" s="4"/>
      <c r="O93" s="38" t="e">
        <f t="shared" si="4"/>
        <v>#DIV/0!</v>
      </c>
      <c r="P93" s="6" t="e">
        <f t="shared" si="5"/>
        <v>#DIV/0!</v>
      </c>
      <c r="Q93" s="4"/>
      <c r="R93" s="4"/>
      <c r="S93" s="4"/>
      <c r="T93" s="4"/>
      <c r="U93" s="4"/>
      <c r="V93" s="4"/>
      <c r="W93" s="4"/>
    </row>
    <row r="94" spans="1:23" ht="60" x14ac:dyDescent="0.25">
      <c r="A94" s="5">
        <v>90</v>
      </c>
      <c r="B94" s="40" t="s">
        <v>171</v>
      </c>
      <c r="C94" s="40" t="s">
        <v>210</v>
      </c>
      <c r="D94" s="40" t="s">
        <v>212</v>
      </c>
      <c r="E94" s="40" t="s">
        <v>213</v>
      </c>
      <c r="F94" s="41" t="s">
        <v>63</v>
      </c>
      <c r="G94" s="41" t="s">
        <v>63</v>
      </c>
      <c r="H94" s="42">
        <v>7.8301944041515696E-4</v>
      </c>
      <c r="I94" s="42">
        <v>2.3738449760538388E-3</v>
      </c>
      <c r="J94" s="41" t="s">
        <v>203</v>
      </c>
      <c r="K94" s="36">
        <v>5</v>
      </c>
      <c r="L94" s="8">
        <v>0</v>
      </c>
      <c r="M94" s="6">
        <f t="shared" si="3"/>
        <v>0</v>
      </c>
      <c r="N94" s="4"/>
      <c r="O94" s="38" t="e">
        <f t="shared" si="4"/>
        <v>#DIV/0!</v>
      </c>
      <c r="P94" s="6" t="e">
        <f t="shared" si="5"/>
        <v>#DIV/0!</v>
      </c>
      <c r="Q94" s="4"/>
      <c r="R94" s="4"/>
      <c r="S94" s="4"/>
      <c r="T94" s="4"/>
      <c r="U94" s="4"/>
      <c r="V94" s="4"/>
      <c r="W94" s="4"/>
    </row>
    <row r="95" spans="1:23" ht="30" x14ac:dyDescent="0.25">
      <c r="A95" s="5">
        <v>91</v>
      </c>
      <c r="B95" s="40" t="s">
        <v>171</v>
      </c>
      <c r="C95" s="40" t="s">
        <v>210</v>
      </c>
      <c r="D95" s="40" t="s">
        <v>214</v>
      </c>
      <c r="E95" s="40" t="s">
        <v>215</v>
      </c>
      <c r="F95" s="41" t="s">
        <v>63</v>
      </c>
      <c r="G95" s="41" t="s">
        <v>63</v>
      </c>
      <c r="H95" s="42">
        <v>7.8301944041515696E-4</v>
      </c>
      <c r="I95" s="42">
        <v>2.3738449760538388E-3</v>
      </c>
      <c r="J95" s="41" t="s">
        <v>203</v>
      </c>
      <c r="K95" s="36">
        <v>5</v>
      </c>
      <c r="L95" s="8">
        <v>0</v>
      </c>
      <c r="M95" s="6">
        <f t="shared" si="3"/>
        <v>0</v>
      </c>
      <c r="N95" s="4"/>
      <c r="O95" s="38" t="e">
        <f t="shared" si="4"/>
        <v>#DIV/0!</v>
      </c>
      <c r="P95" s="6" t="e">
        <f t="shared" si="5"/>
        <v>#DIV/0!</v>
      </c>
      <c r="Q95" s="4"/>
      <c r="R95" s="4"/>
      <c r="S95" s="4"/>
      <c r="T95" s="4"/>
      <c r="U95" s="4"/>
      <c r="V95" s="4"/>
      <c r="W95" s="4"/>
    </row>
    <row r="96" spans="1:23" ht="30" x14ac:dyDescent="0.25">
      <c r="A96" s="5">
        <v>92</v>
      </c>
      <c r="B96" s="40" t="s">
        <v>171</v>
      </c>
      <c r="C96" s="40" t="s">
        <v>216</v>
      </c>
      <c r="D96" s="40" t="s">
        <v>217</v>
      </c>
      <c r="E96" s="40" t="s">
        <v>218</v>
      </c>
      <c r="F96" s="43" t="s">
        <v>63</v>
      </c>
      <c r="G96" s="41" t="s">
        <v>63</v>
      </c>
      <c r="H96" s="42">
        <v>1.9575486010378924E-4</v>
      </c>
      <c r="I96" s="42">
        <v>5.9346124401345971E-4</v>
      </c>
      <c r="J96" s="41" t="s">
        <v>203</v>
      </c>
      <c r="K96" s="36">
        <v>5</v>
      </c>
      <c r="L96" s="8">
        <v>0</v>
      </c>
      <c r="M96" s="6">
        <f t="shared" si="3"/>
        <v>0</v>
      </c>
      <c r="N96" s="4"/>
      <c r="O96" s="38" t="e">
        <f t="shared" si="4"/>
        <v>#DIV/0!</v>
      </c>
      <c r="P96" s="6" t="e">
        <f t="shared" si="5"/>
        <v>#DIV/0!</v>
      </c>
      <c r="Q96" s="4"/>
      <c r="R96" s="4"/>
      <c r="S96" s="4"/>
      <c r="T96" s="4"/>
      <c r="U96" s="4"/>
      <c r="V96" s="4"/>
      <c r="W96" s="4"/>
    </row>
    <row r="97" spans="1:23" ht="30" x14ac:dyDescent="0.25">
      <c r="A97" s="5">
        <v>93</v>
      </c>
      <c r="B97" s="40" t="s">
        <v>171</v>
      </c>
      <c r="C97" s="40" t="s">
        <v>216</v>
      </c>
      <c r="D97" s="40" t="s">
        <v>217</v>
      </c>
      <c r="E97" s="40" t="s">
        <v>219</v>
      </c>
      <c r="F97" s="43" t="s">
        <v>63</v>
      </c>
      <c r="G97" s="41" t="s">
        <v>63</v>
      </c>
      <c r="H97" s="42">
        <v>1.9575486010378924E-4</v>
      </c>
      <c r="I97" s="42">
        <v>5.9346124401345971E-4</v>
      </c>
      <c r="J97" s="41" t="s">
        <v>203</v>
      </c>
      <c r="K97" s="36">
        <v>3</v>
      </c>
      <c r="L97" s="8">
        <v>0</v>
      </c>
      <c r="M97" s="6">
        <f t="shared" si="3"/>
        <v>0</v>
      </c>
      <c r="N97" s="4"/>
      <c r="O97" s="38" t="e">
        <f t="shared" si="4"/>
        <v>#DIV/0!</v>
      </c>
      <c r="P97" s="6" t="e">
        <f t="shared" si="5"/>
        <v>#DIV/0!</v>
      </c>
      <c r="Q97" s="4"/>
      <c r="R97" s="4"/>
      <c r="S97" s="4"/>
      <c r="T97" s="4"/>
      <c r="U97" s="4"/>
      <c r="V97" s="4"/>
      <c r="W97" s="4"/>
    </row>
    <row r="98" spans="1:23" ht="60" x14ac:dyDescent="0.25">
      <c r="A98" s="5">
        <v>94</v>
      </c>
      <c r="B98" s="40" t="s">
        <v>171</v>
      </c>
      <c r="C98" s="40" t="s">
        <v>220</v>
      </c>
      <c r="D98" s="40" t="s">
        <v>221</v>
      </c>
      <c r="E98" s="40" t="s">
        <v>222</v>
      </c>
      <c r="F98" s="41" t="s">
        <v>223</v>
      </c>
      <c r="G98" s="41" t="s">
        <v>63</v>
      </c>
      <c r="H98" s="42">
        <v>2.2316054051831971E-3</v>
      </c>
      <c r="I98" s="42">
        <v>0</v>
      </c>
      <c r="J98" s="41" t="s">
        <v>224</v>
      </c>
      <c r="K98" s="36">
        <v>15</v>
      </c>
      <c r="L98" s="8">
        <v>0</v>
      </c>
      <c r="M98" s="6">
        <f t="shared" si="3"/>
        <v>0</v>
      </c>
      <c r="N98" s="4"/>
      <c r="O98" s="38" t="e">
        <f t="shared" si="4"/>
        <v>#DIV/0!</v>
      </c>
      <c r="P98" s="6" t="e">
        <f t="shared" si="5"/>
        <v>#DIV/0!</v>
      </c>
      <c r="Q98" s="4"/>
      <c r="R98" s="4"/>
      <c r="S98" s="4"/>
      <c r="T98" s="4"/>
      <c r="U98" s="4"/>
      <c r="V98" s="4"/>
      <c r="W98" s="4"/>
    </row>
    <row r="99" spans="1:23" ht="30" x14ac:dyDescent="0.25">
      <c r="A99" s="5">
        <v>95</v>
      </c>
      <c r="B99" s="40" t="s">
        <v>171</v>
      </c>
      <c r="C99" s="44" t="s">
        <v>216</v>
      </c>
      <c r="D99" s="44" t="s">
        <v>225</v>
      </c>
      <c r="E99" s="44" t="s">
        <v>226</v>
      </c>
      <c r="F99" s="43" t="s">
        <v>63</v>
      </c>
      <c r="G99" s="41" t="s">
        <v>63</v>
      </c>
      <c r="H99" s="42">
        <v>1.1745291606227353E-3</v>
      </c>
      <c r="I99" s="42">
        <v>3.5607674640807576E-3</v>
      </c>
      <c r="J99" s="41" t="s">
        <v>227</v>
      </c>
      <c r="K99" s="36">
        <v>500</v>
      </c>
      <c r="L99" s="8">
        <v>0</v>
      </c>
      <c r="M99" s="6">
        <f t="shared" si="3"/>
        <v>0</v>
      </c>
      <c r="N99" s="4"/>
      <c r="O99" s="38" t="e">
        <f t="shared" si="4"/>
        <v>#DIV/0!</v>
      </c>
      <c r="P99" s="6" t="e">
        <f t="shared" si="5"/>
        <v>#DIV/0!</v>
      </c>
      <c r="Q99" s="4"/>
      <c r="R99" s="4"/>
      <c r="S99" s="4"/>
      <c r="T99" s="4"/>
      <c r="U99" s="4"/>
      <c r="V99" s="4"/>
      <c r="W99" s="4"/>
    </row>
    <row r="100" spans="1:23" ht="30" x14ac:dyDescent="0.25">
      <c r="A100" s="5">
        <v>96</v>
      </c>
      <c r="B100" s="40" t="s">
        <v>171</v>
      </c>
      <c r="C100" s="44" t="s">
        <v>216</v>
      </c>
      <c r="D100" s="44" t="s">
        <v>225</v>
      </c>
      <c r="E100" s="44" t="s">
        <v>228</v>
      </c>
      <c r="F100" s="43" t="s">
        <v>63</v>
      </c>
      <c r="G100" s="41" t="s">
        <v>63</v>
      </c>
      <c r="H100" s="42">
        <v>1.6286804360635263E-2</v>
      </c>
      <c r="I100" s="42">
        <v>4.9375975501919842E-2</v>
      </c>
      <c r="J100" s="41" t="s">
        <v>227</v>
      </c>
      <c r="K100" s="36">
        <v>7000</v>
      </c>
      <c r="L100" s="8">
        <v>0</v>
      </c>
      <c r="M100" s="6">
        <f t="shared" si="3"/>
        <v>0</v>
      </c>
      <c r="N100" s="4"/>
      <c r="O100" s="38" t="e">
        <f t="shared" si="4"/>
        <v>#DIV/0!</v>
      </c>
      <c r="P100" s="6" t="e">
        <f t="shared" si="5"/>
        <v>#DIV/0!</v>
      </c>
      <c r="Q100" s="4"/>
      <c r="R100" s="4"/>
      <c r="S100" s="4"/>
      <c r="T100" s="4"/>
      <c r="U100" s="4"/>
      <c r="V100" s="4"/>
      <c r="W100" s="4"/>
    </row>
    <row r="101" spans="1:23" ht="30" x14ac:dyDescent="0.25">
      <c r="A101" s="5">
        <v>97</v>
      </c>
      <c r="B101" s="40" t="s">
        <v>171</v>
      </c>
      <c r="C101" s="44" t="s">
        <v>216</v>
      </c>
      <c r="D101" s="44" t="s">
        <v>225</v>
      </c>
      <c r="E101" s="44" t="s">
        <v>229</v>
      </c>
      <c r="F101" s="43" t="s">
        <v>63</v>
      </c>
      <c r="G101" s="41" t="s">
        <v>63</v>
      </c>
      <c r="H101" s="42">
        <v>6.9767032140990483E-3</v>
      </c>
      <c r="I101" s="42">
        <v>2.1150958736639702E-2</v>
      </c>
      <c r="J101" s="41" t="s">
        <v>227</v>
      </c>
      <c r="K101" s="36">
        <v>3000</v>
      </c>
      <c r="L101" s="8">
        <v>0</v>
      </c>
      <c r="M101" s="6">
        <f t="shared" si="3"/>
        <v>0</v>
      </c>
      <c r="N101" s="4"/>
      <c r="O101" s="38" t="e">
        <f t="shared" si="4"/>
        <v>#DIV/0!</v>
      </c>
      <c r="P101" s="6" t="e">
        <f t="shared" si="5"/>
        <v>#DIV/0!</v>
      </c>
      <c r="Q101" s="4"/>
      <c r="R101" s="4"/>
      <c r="S101" s="4"/>
      <c r="T101" s="4"/>
      <c r="U101" s="4"/>
      <c r="V101" s="4"/>
      <c r="W101" s="4"/>
    </row>
    <row r="102" spans="1:23" ht="30" x14ac:dyDescent="0.25">
      <c r="A102" s="5">
        <v>98</v>
      </c>
      <c r="B102" s="40" t="s">
        <v>171</v>
      </c>
      <c r="C102" s="44" t="s">
        <v>216</v>
      </c>
      <c r="D102" s="44" t="s">
        <v>225</v>
      </c>
      <c r="E102" s="44" t="s">
        <v>230</v>
      </c>
      <c r="F102" s="43" t="s">
        <v>63</v>
      </c>
      <c r="G102" s="41" t="s">
        <v>63</v>
      </c>
      <c r="H102" s="42">
        <v>1.6247653388614506E-3</v>
      </c>
      <c r="I102" s="42">
        <v>4.9257283253117149E-3</v>
      </c>
      <c r="J102" s="41" t="s">
        <v>227</v>
      </c>
      <c r="K102" s="36">
        <v>700</v>
      </c>
      <c r="L102" s="8">
        <v>0</v>
      </c>
      <c r="M102" s="6">
        <f t="shared" si="3"/>
        <v>0</v>
      </c>
      <c r="N102" s="4"/>
      <c r="O102" s="38" t="e">
        <f t="shared" si="4"/>
        <v>#DIV/0!</v>
      </c>
      <c r="P102" s="6" t="e">
        <f t="shared" si="5"/>
        <v>#DIV/0!</v>
      </c>
      <c r="Q102" s="4"/>
      <c r="R102" s="4"/>
      <c r="S102" s="4"/>
      <c r="T102" s="4"/>
      <c r="U102" s="4"/>
      <c r="V102" s="4"/>
      <c r="W102" s="4"/>
    </row>
    <row r="103" spans="1:23" ht="45" x14ac:dyDescent="0.25">
      <c r="A103" s="5">
        <v>99</v>
      </c>
      <c r="B103" s="40" t="s">
        <v>171</v>
      </c>
      <c r="C103" s="44" t="s">
        <v>231</v>
      </c>
      <c r="D103" s="44" t="s">
        <v>232</v>
      </c>
      <c r="E103" s="44" t="s">
        <v>233</v>
      </c>
      <c r="F103" s="41" t="s">
        <v>63</v>
      </c>
      <c r="G103" s="41" t="s">
        <v>63</v>
      </c>
      <c r="H103" s="42">
        <v>1.0962272165812196E-2</v>
      </c>
      <c r="I103" s="42">
        <v>3.3233829664753738E-2</v>
      </c>
      <c r="J103" s="41" t="s">
        <v>234</v>
      </c>
      <c r="K103" s="36">
        <v>7000</v>
      </c>
      <c r="L103" s="8">
        <v>0</v>
      </c>
      <c r="M103" s="6">
        <f t="shared" si="3"/>
        <v>0</v>
      </c>
      <c r="N103" s="4"/>
      <c r="O103" s="38" t="e">
        <f t="shared" si="4"/>
        <v>#DIV/0!</v>
      </c>
      <c r="P103" s="6" t="e">
        <f t="shared" si="5"/>
        <v>#DIV/0!</v>
      </c>
      <c r="Q103" s="4"/>
      <c r="R103" s="4"/>
      <c r="S103" s="4"/>
      <c r="T103" s="4"/>
      <c r="U103" s="4"/>
      <c r="V103" s="4"/>
      <c r="W103" s="4"/>
    </row>
    <row r="104" spans="1:23" ht="30" x14ac:dyDescent="0.25">
      <c r="A104" s="5">
        <v>100</v>
      </c>
      <c r="B104" s="40" t="s">
        <v>171</v>
      </c>
      <c r="C104" s="44" t="s">
        <v>231</v>
      </c>
      <c r="D104" s="44" t="s">
        <v>235</v>
      </c>
      <c r="E104" s="44" t="s">
        <v>236</v>
      </c>
      <c r="F104" s="41" t="s">
        <v>63</v>
      </c>
      <c r="G104" s="41" t="s">
        <v>63</v>
      </c>
      <c r="H104" s="42">
        <v>1.3702840207265245E-3</v>
      </c>
      <c r="I104" s="42">
        <v>4.1542287080942172E-3</v>
      </c>
      <c r="J104" s="41" t="s">
        <v>234</v>
      </c>
      <c r="K104" s="36">
        <v>5000</v>
      </c>
      <c r="L104" s="8">
        <v>0</v>
      </c>
      <c r="M104" s="6">
        <f t="shared" si="3"/>
        <v>0</v>
      </c>
      <c r="N104" s="4"/>
      <c r="O104" s="38" t="e">
        <f t="shared" si="4"/>
        <v>#DIV/0!</v>
      </c>
      <c r="P104" s="6" t="e">
        <f t="shared" si="5"/>
        <v>#DIV/0!</v>
      </c>
      <c r="Q104" s="4"/>
      <c r="R104" s="4"/>
      <c r="S104" s="4"/>
      <c r="T104" s="4"/>
      <c r="U104" s="4"/>
      <c r="V104" s="4"/>
      <c r="W104" s="4"/>
    </row>
    <row r="105" spans="1:23" ht="45" x14ac:dyDescent="0.25">
      <c r="A105" s="5">
        <v>101</v>
      </c>
      <c r="B105" s="40" t="s">
        <v>171</v>
      </c>
      <c r="C105" s="44" t="s">
        <v>231</v>
      </c>
      <c r="D105" s="44" t="s">
        <v>237</v>
      </c>
      <c r="E105" s="44" t="s">
        <v>238</v>
      </c>
      <c r="F105" s="41" t="s">
        <v>63</v>
      </c>
      <c r="G105" s="41" t="s">
        <v>63</v>
      </c>
      <c r="H105" s="42">
        <v>3.327832621764417E-3</v>
      </c>
      <c r="I105" s="42">
        <v>1.0088841148228814E-2</v>
      </c>
      <c r="J105" s="41" t="s">
        <v>234</v>
      </c>
      <c r="K105" s="36">
        <v>3000</v>
      </c>
      <c r="L105" s="8">
        <v>0</v>
      </c>
      <c r="M105" s="6">
        <f t="shared" si="3"/>
        <v>0</v>
      </c>
      <c r="N105" s="4"/>
      <c r="O105" s="38" t="e">
        <f t="shared" si="4"/>
        <v>#DIV/0!</v>
      </c>
      <c r="P105" s="6" t="e">
        <f t="shared" si="5"/>
        <v>#DIV/0!</v>
      </c>
      <c r="Q105" s="4"/>
      <c r="R105" s="4"/>
      <c r="S105" s="4"/>
      <c r="T105" s="4"/>
      <c r="U105" s="4"/>
      <c r="V105" s="4"/>
      <c r="W105" s="4"/>
    </row>
    <row r="106" spans="1:23" ht="60" x14ac:dyDescent="0.25">
      <c r="A106" s="5">
        <v>102</v>
      </c>
      <c r="B106" s="40" t="s">
        <v>171</v>
      </c>
      <c r="C106" s="44" t="s">
        <v>239</v>
      </c>
      <c r="D106" s="44" t="s">
        <v>240</v>
      </c>
      <c r="E106" s="44" t="s">
        <v>284</v>
      </c>
      <c r="F106" s="43" t="s">
        <v>64</v>
      </c>
      <c r="G106" s="41" t="s">
        <v>63</v>
      </c>
      <c r="H106" s="42">
        <v>2.5448131813492598E-3</v>
      </c>
      <c r="I106" s="42">
        <v>0</v>
      </c>
      <c r="J106" s="41" t="s">
        <v>241</v>
      </c>
      <c r="K106" s="36">
        <v>40</v>
      </c>
      <c r="L106" s="8">
        <v>0</v>
      </c>
      <c r="M106" s="6">
        <f t="shared" si="3"/>
        <v>0</v>
      </c>
      <c r="N106" s="4"/>
      <c r="O106" s="38" t="e">
        <f t="shared" si="4"/>
        <v>#DIV/0!</v>
      </c>
      <c r="P106" s="6" t="e">
        <f t="shared" si="5"/>
        <v>#DIV/0!</v>
      </c>
      <c r="Q106" s="4"/>
      <c r="R106" s="4"/>
      <c r="S106" s="4"/>
      <c r="T106" s="4"/>
      <c r="U106" s="4"/>
      <c r="V106" s="4"/>
      <c r="W106" s="4"/>
    </row>
    <row r="107" spans="1:23" ht="45" x14ac:dyDescent="0.25">
      <c r="A107" s="5">
        <v>103</v>
      </c>
      <c r="B107" s="40" t="s">
        <v>171</v>
      </c>
      <c r="C107" s="44" t="s">
        <v>239</v>
      </c>
      <c r="D107" s="44" t="s">
        <v>242</v>
      </c>
      <c r="E107" s="44" t="s">
        <v>283</v>
      </c>
      <c r="F107" s="43" t="s">
        <v>64</v>
      </c>
      <c r="G107" s="41" t="s">
        <v>63</v>
      </c>
      <c r="H107" s="42">
        <v>1.2332556186538722E-3</v>
      </c>
      <c r="I107" s="42">
        <v>0</v>
      </c>
      <c r="J107" s="41" t="s">
        <v>241</v>
      </c>
      <c r="K107" s="36">
        <v>20</v>
      </c>
      <c r="L107" s="8">
        <v>0</v>
      </c>
      <c r="M107" s="6">
        <f t="shared" si="3"/>
        <v>0</v>
      </c>
      <c r="N107" s="4"/>
      <c r="O107" s="38" t="e">
        <f t="shared" si="4"/>
        <v>#DIV/0!</v>
      </c>
      <c r="P107" s="6" t="e">
        <f t="shared" si="5"/>
        <v>#DIV/0!</v>
      </c>
      <c r="Q107" s="4"/>
      <c r="R107" s="4"/>
      <c r="S107" s="4"/>
      <c r="T107" s="4"/>
      <c r="U107" s="4"/>
      <c r="V107" s="4"/>
      <c r="W107" s="4"/>
    </row>
    <row r="108" spans="1:23" ht="45" x14ac:dyDescent="0.25">
      <c r="A108" s="5">
        <v>104</v>
      </c>
      <c r="B108" s="40" t="s">
        <v>171</v>
      </c>
      <c r="C108" s="44" t="s">
        <v>239</v>
      </c>
      <c r="D108" s="44" t="s">
        <v>242</v>
      </c>
      <c r="E108" s="44" t="s">
        <v>280</v>
      </c>
      <c r="F108" s="43" t="s">
        <v>64</v>
      </c>
      <c r="G108" s="41" t="s">
        <v>63</v>
      </c>
      <c r="H108" s="42">
        <v>1.3702840207265245E-3</v>
      </c>
      <c r="I108" s="42">
        <v>0</v>
      </c>
      <c r="J108" s="41" t="s">
        <v>241</v>
      </c>
      <c r="K108" s="36">
        <v>30</v>
      </c>
      <c r="L108" s="8">
        <v>0</v>
      </c>
      <c r="M108" s="6">
        <f t="shared" si="3"/>
        <v>0</v>
      </c>
      <c r="N108" s="4"/>
      <c r="O108" s="38" t="e">
        <f t="shared" si="4"/>
        <v>#DIV/0!</v>
      </c>
      <c r="P108" s="6" t="e">
        <f t="shared" si="5"/>
        <v>#DIV/0!</v>
      </c>
      <c r="Q108" s="4"/>
      <c r="R108" s="4"/>
      <c r="S108" s="4"/>
      <c r="T108" s="4"/>
      <c r="U108" s="4"/>
      <c r="V108" s="4"/>
      <c r="W108" s="4"/>
    </row>
    <row r="109" spans="1:23" ht="30" x14ac:dyDescent="0.25">
      <c r="A109" s="5">
        <v>105</v>
      </c>
      <c r="B109" s="40" t="s">
        <v>171</v>
      </c>
      <c r="C109" s="44" t="s">
        <v>239</v>
      </c>
      <c r="D109" s="44" t="s">
        <v>243</v>
      </c>
      <c r="E109" s="44" t="s">
        <v>244</v>
      </c>
      <c r="F109" s="43" t="s">
        <v>64</v>
      </c>
      <c r="G109" s="41" t="s">
        <v>63</v>
      </c>
      <c r="H109" s="42">
        <v>7.0471749637364119E-4</v>
      </c>
      <c r="I109" s="42">
        <v>0</v>
      </c>
      <c r="J109" s="41" t="s">
        <v>260</v>
      </c>
      <c r="K109" s="37">
        <v>3000</v>
      </c>
      <c r="L109" s="8">
        <v>0</v>
      </c>
      <c r="M109" s="6">
        <f t="shared" si="3"/>
        <v>0</v>
      </c>
      <c r="N109" s="4"/>
      <c r="O109" s="38" t="e">
        <f t="shared" si="4"/>
        <v>#DIV/0!</v>
      </c>
      <c r="P109" s="6" t="e">
        <f t="shared" si="5"/>
        <v>#DIV/0!</v>
      </c>
      <c r="Q109" s="4"/>
      <c r="R109" s="4"/>
      <c r="S109" s="4"/>
      <c r="T109" s="4"/>
      <c r="U109" s="4"/>
      <c r="V109" s="4"/>
      <c r="W109" s="4"/>
    </row>
    <row r="110" spans="1:23" ht="75" x14ac:dyDescent="0.25">
      <c r="A110" s="5">
        <v>106</v>
      </c>
      <c r="B110" s="40" t="s">
        <v>171</v>
      </c>
      <c r="C110" s="44" t="s">
        <v>239</v>
      </c>
      <c r="D110" s="44" t="s">
        <v>245</v>
      </c>
      <c r="E110" s="44" t="s">
        <v>282</v>
      </c>
      <c r="F110" s="43" t="s">
        <v>64</v>
      </c>
      <c r="G110" s="41" t="s">
        <v>63</v>
      </c>
      <c r="H110" s="42">
        <v>2.1533034611416813E-3</v>
      </c>
      <c r="I110" s="42">
        <v>0</v>
      </c>
      <c r="J110" s="41" t="s">
        <v>241</v>
      </c>
      <c r="K110" s="36">
        <v>40</v>
      </c>
      <c r="L110" s="8">
        <v>0</v>
      </c>
      <c r="M110" s="6">
        <f t="shared" si="3"/>
        <v>0</v>
      </c>
      <c r="N110" s="4"/>
      <c r="O110" s="38" t="e">
        <f t="shared" si="4"/>
        <v>#DIV/0!</v>
      </c>
      <c r="P110" s="6" t="e">
        <f t="shared" si="5"/>
        <v>#DIV/0!</v>
      </c>
      <c r="Q110" s="4"/>
      <c r="R110" s="4"/>
      <c r="S110" s="4"/>
      <c r="T110" s="4"/>
      <c r="U110" s="4"/>
      <c r="V110" s="4"/>
      <c r="W110" s="4"/>
    </row>
    <row r="111" spans="1:23" ht="45" x14ac:dyDescent="0.25">
      <c r="A111" s="5">
        <v>107</v>
      </c>
      <c r="B111" s="40" t="s">
        <v>171</v>
      </c>
      <c r="C111" s="44" t="s">
        <v>239</v>
      </c>
      <c r="D111" s="44" t="s">
        <v>246</v>
      </c>
      <c r="E111" s="44" t="s">
        <v>247</v>
      </c>
      <c r="F111" s="43" t="s">
        <v>64</v>
      </c>
      <c r="G111" s="41" t="s">
        <v>63</v>
      </c>
      <c r="H111" s="42">
        <v>1.9575486010378921E-3</v>
      </c>
      <c r="I111" s="42">
        <v>0</v>
      </c>
      <c r="J111" s="41" t="s">
        <v>203</v>
      </c>
      <c r="K111" s="36">
        <v>50</v>
      </c>
      <c r="L111" s="8">
        <v>0</v>
      </c>
      <c r="M111" s="6">
        <f t="shared" si="3"/>
        <v>0</v>
      </c>
      <c r="N111" s="4"/>
      <c r="O111" s="38" t="e">
        <f t="shared" si="4"/>
        <v>#DIV/0!</v>
      </c>
      <c r="P111" s="6" t="e">
        <f t="shared" si="5"/>
        <v>#DIV/0!</v>
      </c>
      <c r="Q111" s="4"/>
      <c r="R111" s="4"/>
      <c r="S111" s="4"/>
      <c r="T111" s="4"/>
      <c r="U111" s="4"/>
      <c r="V111" s="4"/>
      <c r="W111" s="4"/>
    </row>
    <row r="112" spans="1:23" ht="60" x14ac:dyDescent="0.25">
      <c r="A112" s="5">
        <v>108</v>
      </c>
      <c r="B112" s="40" t="s">
        <v>171</v>
      </c>
      <c r="C112" s="44" t="s">
        <v>239</v>
      </c>
      <c r="D112" s="40" t="s">
        <v>248</v>
      </c>
      <c r="E112" s="44" t="s">
        <v>281</v>
      </c>
      <c r="F112" s="43" t="s">
        <v>64</v>
      </c>
      <c r="G112" s="41" t="s">
        <v>63</v>
      </c>
      <c r="H112" s="42">
        <v>2.8580209575153226E-2</v>
      </c>
      <c r="I112" s="42">
        <v>0</v>
      </c>
      <c r="J112" s="41" t="s">
        <v>89</v>
      </c>
      <c r="K112" s="36">
        <v>800</v>
      </c>
      <c r="L112" s="8">
        <v>0</v>
      </c>
      <c r="M112" s="6">
        <f t="shared" si="3"/>
        <v>0</v>
      </c>
      <c r="N112" s="4"/>
      <c r="O112" s="38" t="e">
        <f t="shared" si="4"/>
        <v>#DIV/0!</v>
      </c>
      <c r="P112" s="6" t="e">
        <f t="shared" si="5"/>
        <v>#DIV/0!</v>
      </c>
      <c r="Q112" s="4"/>
      <c r="R112" s="4"/>
      <c r="S112" s="4"/>
      <c r="T112" s="4"/>
      <c r="U112" s="4"/>
      <c r="V112" s="4"/>
      <c r="W112" s="4"/>
    </row>
    <row r="113" spans="1:23" ht="45" x14ac:dyDescent="0.25">
      <c r="A113" s="5">
        <v>109</v>
      </c>
      <c r="B113" s="40" t="s">
        <v>171</v>
      </c>
      <c r="C113" s="44" t="s">
        <v>239</v>
      </c>
      <c r="D113" s="44" t="s">
        <v>249</v>
      </c>
      <c r="E113" s="44" t="s">
        <v>280</v>
      </c>
      <c r="F113" s="43" t="s">
        <v>64</v>
      </c>
      <c r="G113" s="41" t="s">
        <v>63</v>
      </c>
      <c r="H113" s="42">
        <v>1.3115575626953878E-3</v>
      </c>
      <c r="I113" s="42">
        <v>0</v>
      </c>
      <c r="J113" s="41" t="s">
        <v>241</v>
      </c>
      <c r="K113" s="36">
        <v>40</v>
      </c>
      <c r="L113" s="8">
        <v>0</v>
      </c>
      <c r="M113" s="6">
        <f t="shared" si="3"/>
        <v>0</v>
      </c>
      <c r="N113" s="4"/>
      <c r="O113" s="38" t="e">
        <f t="shared" si="4"/>
        <v>#DIV/0!</v>
      </c>
      <c r="P113" s="6" t="e">
        <f t="shared" si="5"/>
        <v>#DIV/0!</v>
      </c>
      <c r="Q113" s="4"/>
      <c r="R113" s="4"/>
      <c r="S113" s="4"/>
      <c r="T113" s="4"/>
      <c r="U113" s="4"/>
      <c r="V113" s="4"/>
      <c r="W113" s="4"/>
    </row>
    <row r="114" spans="1:23" ht="45" x14ac:dyDescent="0.25">
      <c r="A114" s="5">
        <v>110</v>
      </c>
      <c r="B114" s="40" t="s">
        <v>171</v>
      </c>
      <c r="C114" s="44" t="s">
        <v>239</v>
      </c>
      <c r="D114" s="44" t="s">
        <v>249</v>
      </c>
      <c r="E114" s="44" t="s">
        <v>278</v>
      </c>
      <c r="F114" s="43" t="s">
        <v>223</v>
      </c>
      <c r="G114" s="41" t="s">
        <v>63</v>
      </c>
      <c r="H114" s="42">
        <v>1.4290104787576614E-3</v>
      </c>
      <c r="I114" s="42">
        <v>0</v>
      </c>
      <c r="J114" s="41" t="s">
        <v>203</v>
      </c>
      <c r="K114" s="36">
        <v>10</v>
      </c>
      <c r="L114" s="8">
        <v>0</v>
      </c>
      <c r="M114" s="6">
        <f t="shared" si="3"/>
        <v>0</v>
      </c>
      <c r="N114" s="4"/>
      <c r="O114" s="38" t="e">
        <f t="shared" si="4"/>
        <v>#DIV/0!</v>
      </c>
      <c r="P114" s="6" t="e">
        <f t="shared" si="5"/>
        <v>#DIV/0!</v>
      </c>
      <c r="Q114" s="4"/>
      <c r="R114" s="4"/>
      <c r="S114" s="4"/>
      <c r="T114" s="4"/>
      <c r="U114" s="4"/>
      <c r="V114" s="4"/>
      <c r="W114" s="4"/>
    </row>
    <row r="115" spans="1:23" ht="42.6" customHeight="1" x14ac:dyDescent="0.25">
      <c r="A115" s="5">
        <v>111</v>
      </c>
      <c r="B115" s="40" t="s">
        <v>171</v>
      </c>
      <c r="C115" s="44" t="s">
        <v>239</v>
      </c>
      <c r="D115" s="44" t="s">
        <v>249</v>
      </c>
      <c r="E115" s="44" t="s">
        <v>279</v>
      </c>
      <c r="F115" s="43" t="s">
        <v>64</v>
      </c>
      <c r="G115" s="41" t="s">
        <v>63</v>
      </c>
      <c r="H115" s="42">
        <v>2.9363229015568382E-3</v>
      </c>
      <c r="I115" s="42">
        <v>0</v>
      </c>
      <c r="J115" s="41" t="s">
        <v>241</v>
      </c>
      <c r="K115" s="36">
        <v>20</v>
      </c>
      <c r="L115" s="8">
        <v>0</v>
      </c>
      <c r="M115" s="6">
        <f t="shared" si="3"/>
        <v>0</v>
      </c>
      <c r="N115" s="4"/>
      <c r="O115" s="38" t="e">
        <f t="shared" si="4"/>
        <v>#DIV/0!</v>
      </c>
      <c r="P115" s="6" t="e">
        <f t="shared" si="5"/>
        <v>#DIV/0!</v>
      </c>
      <c r="Q115" s="4"/>
      <c r="R115" s="4"/>
      <c r="S115" s="4"/>
      <c r="T115" s="4"/>
      <c r="U115" s="4"/>
      <c r="V115" s="4"/>
      <c r="W115" s="4"/>
    </row>
    <row r="116" spans="1:23" ht="60" x14ac:dyDescent="0.25">
      <c r="A116" s="5">
        <v>112</v>
      </c>
      <c r="B116" s="40" t="s">
        <v>171</v>
      </c>
      <c r="C116" s="44" t="s">
        <v>250</v>
      </c>
      <c r="D116" s="40" t="s">
        <v>251</v>
      </c>
      <c r="E116" s="44" t="s">
        <v>277</v>
      </c>
      <c r="F116" s="43" t="s">
        <v>64</v>
      </c>
      <c r="G116" s="41" t="s">
        <v>63</v>
      </c>
      <c r="H116" s="42">
        <v>0.3366983593785175</v>
      </c>
      <c r="I116" s="42">
        <v>0</v>
      </c>
      <c r="J116" s="41" t="s">
        <v>252</v>
      </c>
      <c r="K116" s="37">
        <v>450000</v>
      </c>
      <c r="L116" s="8">
        <v>0</v>
      </c>
      <c r="M116" s="6">
        <f t="shared" si="3"/>
        <v>0</v>
      </c>
      <c r="N116" s="4"/>
      <c r="O116" s="38" t="e">
        <f t="shared" si="4"/>
        <v>#DIV/0!</v>
      </c>
      <c r="P116" s="6" t="e">
        <f t="shared" si="5"/>
        <v>#DIV/0!</v>
      </c>
      <c r="Q116" s="4"/>
      <c r="R116" s="4"/>
      <c r="S116" s="4"/>
      <c r="T116" s="4"/>
      <c r="U116" s="4"/>
      <c r="V116" s="4"/>
      <c r="W116" s="4"/>
    </row>
    <row r="117" spans="1:23" ht="45" x14ac:dyDescent="0.25">
      <c r="A117" s="5">
        <v>113</v>
      </c>
      <c r="B117" s="40" t="s">
        <v>171</v>
      </c>
      <c r="C117" s="44" t="s">
        <v>250</v>
      </c>
      <c r="D117" s="44" t="s">
        <v>253</v>
      </c>
      <c r="E117" s="44" t="s">
        <v>276</v>
      </c>
      <c r="F117" s="43" t="s">
        <v>64</v>
      </c>
      <c r="G117" s="41" t="s">
        <v>63</v>
      </c>
      <c r="H117" s="42">
        <v>1.9575486010378921E-3</v>
      </c>
      <c r="I117" s="42">
        <v>0</v>
      </c>
      <c r="J117" s="41" t="s">
        <v>252</v>
      </c>
      <c r="K117" s="37">
        <v>10200</v>
      </c>
      <c r="L117" s="8">
        <v>0</v>
      </c>
      <c r="M117" s="6">
        <f t="shared" si="3"/>
        <v>0</v>
      </c>
      <c r="N117" s="4"/>
      <c r="O117" s="38" t="e">
        <f t="shared" si="4"/>
        <v>#DIV/0!</v>
      </c>
      <c r="P117" s="6" t="e">
        <f t="shared" si="5"/>
        <v>#DIV/0!</v>
      </c>
      <c r="Q117" s="4"/>
      <c r="R117" s="4"/>
      <c r="S117" s="4"/>
      <c r="T117" s="4"/>
      <c r="U117" s="4"/>
      <c r="V117" s="4"/>
      <c r="W117" s="4"/>
    </row>
    <row r="118" spans="1:23" ht="30" x14ac:dyDescent="0.25">
      <c r="A118" s="5">
        <v>114</v>
      </c>
      <c r="B118" s="40" t="s">
        <v>171</v>
      </c>
      <c r="C118" s="44" t="s">
        <v>250</v>
      </c>
      <c r="D118" s="44" t="s">
        <v>254</v>
      </c>
      <c r="E118" s="44" t="s">
        <v>255</v>
      </c>
      <c r="F118" s="43" t="s">
        <v>64</v>
      </c>
      <c r="G118" s="41" t="s">
        <v>63</v>
      </c>
      <c r="H118" s="42">
        <v>1.9575486010378924E-4</v>
      </c>
      <c r="I118" s="42">
        <v>0</v>
      </c>
      <c r="J118" s="41" t="s">
        <v>252</v>
      </c>
      <c r="K118" s="37">
        <v>17500</v>
      </c>
      <c r="L118" s="8">
        <v>0</v>
      </c>
      <c r="M118" s="6">
        <f t="shared" si="3"/>
        <v>0</v>
      </c>
      <c r="N118" s="4"/>
      <c r="O118" s="38" t="e">
        <f t="shared" si="4"/>
        <v>#DIV/0!</v>
      </c>
      <c r="P118" s="6" t="e">
        <f t="shared" si="5"/>
        <v>#DIV/0!</v>
      </c>
      <c r="Q118" s="4"/>
      <c r="R118" s="4"/>
      <c r="S118" s="4"/>
      <c r="T118" s="4"/>
      <c r="U118" s="4"/>
      <c r="V118" s="4"/>
      <c r="W118" s="4"/>
    </row>
    <row r="119" spans="1:23" ht="75" x14ac:dyDescent="0.25">
      <c r="A119" s="5">
        <v>115</v>
      </c>
      <c r="B119" s="40" t="s">
        <v>171</v>
      </c>
      <c r="C119" s="44" t="s">
        <v>289</v>
      </c>
      <c r="D119" s="44" t="s">
        <v>256</v>
      </c>
      <c r="E119" s="44" t="s">
        <v>290</v>
      </c>
      <c r="F119" s="43" t="s">
        <v>64</v>
      </c>
      <c r="G119" s="41" t="s">
        <v>63</v>
      </c>
      <c r="H119" s="42">
        <v>1.7617937409341031E-3</v>
      </c>
      <c r="I119" s="42">
        <v>0</v>
      </c>
      <c r="J119" s="41" t="s">
        <v>252</v>
      </c>
      <c r="K119" s="28">
        <v>4800</v>
      </c>
      <c r="L119" s="8">
        <v>0</v>
      </c>
      <c r="M119" s="6">
        <f t="shared" si="3"/>
        <v>0</v>
      </c>
      <c r="N119" s="4"/>
      <c r="O119" s="38" t="e">
        <f t="shared" si="4"/>
        <v>#DIV/0!</v>
      </c>
      <c r="P119" s="6" t="e">
        <f t="shared" si="5"/>
        <v>#DIV/0!</v>
      </c>
      <c r="Q119" s="4"/>
      <c r="R119" s="4"/>
      <c r="S119" s="4"/>
      <c r="T119" s="4"/>
      <c r="U119" s="4"/>
      <c r="V119" s="4"/>
      <c r="W119" s="4"/>
    </row>
    <row r="120" spans="1:23" ht="60" x14ac:dyDescent="0.25">
      <c r="A120" s="5">
        <v>116</v>
      </c>
      <c r="B120" s="40" t="s">
        <v>171</v>
      </c>
      <c r="C120" s="44" t="s">
        <v>257</v>
      </c>
      <c r="D120" s="45" t="s">
        <v>258</v>
      </c>
      <c r="E120" s="44" t="s">
        <v>285</v>
      </c>
      <c r="F120" s="43" t="s">
        <v>64</v>
      </c>
      <c r="G120" s="41" t="s">
        <v>63</v>
      </c>
      <c r="H120" s="42">
        <v>1.4681614507784192E-2</v>
      </c>
      <c r="I120" s="42">
        <v>0</v>
      </c>
      <c r="J120" s="41" t="s">
        <v>99</v>
      </c>
      <c r="K120" s="28">
        <v>520000</v>
      </c>
      <c r="L120" s="8">
        <v>0</v>
      </c>
      <c r="M120" s="6">
        <f t="shared" si="3"/>
        <v>0</v>
      </c>
      <c r="N120" s="4"/>
      <c r="O120" s="38" t="e">
        <f t="shared" si="4"/>
        <v>#DIV/0!</v>
      </c>
      <c r="P120" s="6" t="e">
        <f t="shared" si="5"/>
        <v>#DIV/0!</v>
      </c>
      <c r="Q120" s="4"/>
      <c r="R120" s="4"/>
      <c r="S120" s="4"/>
      <c r="T120" s="4"/>
      <c r="U120" s="4"/>
      <c r="V120" s="4"/>
      <c r="W120" s="4"/>
    </row>
    <row r="121" spans="1:23" ht="75" x14ac:dyDescent="0.25">
      <c r="A121" s="5">
        <v>117</v>
      </c>
      <c r="B121" s="40" t="s">
        <v>171</v>
      </c>
      <c r="C121" s="44" t="s">
        <v>257</v>
      </c>
      <c r="D121" s="45" t="s">
        <v>287</v>
      </c>
      <c r="E121" s="44" t="s">
        <v>286</v>
      </c>
      <c r="F121" s="43" t="s">
        <v>64</v>
      </c>
      <c r="G121" s="41" t="s">
        <v>63</v>
      </c>
      <c r="H121" s="42">
        <v>4.3066069222833632E-2</v>
      </c>
      <c r="I121" s="42">
        <v>0</v>
      </c>
      <c r="J121" s="41" t="s">
        <v>99</v>
      </c>
      <c r="K121" s="28">
        <v>120000</v>
      </c>
      <c r="L121" s="8">
        <v>0</v>
      </c>
      <c r="M121" s="6">
        <f t="shared" si="3"/>
        <v>0</v>
      </c>
      <c r="N121" s="4"/>
      <c r="O121" s="38" t="e">
        <f t="shared" si="4"/>
        <v>#DIV/0!</v>
      </c>
      <c r="P121" s="6" t="e">
        <f t="shared" si="5"/>
        <v>#DIV/0!</v>
      </c>
      <c r="Q121" s="4"/>
      <c r="R121" s="4"/>
      <c r="S121" s="4"/>
      <c r="T121" s="4"/>
      <c r="U121" s="4"/>
      <c r="V121" s="4"/>
      <c r="W121" s="4"/>
    </row>
    <row r="122" spans="1:23" ht="75" x14ac:dyDescent="0.25">
      <c r="A122" s="5">
        <v>118</v>
      </c>
      <c r="B122" s="40" t="s">
        <v>171</v>
      </c>
      <c r="C122" s="44" t="s">
        <v>257</v>
      </c>
      <c r="D122" s="45" t="s">
        <v>288</v>
      </c>
      <c r="E122" s="44" t="s">
        <v>286</v>
      </c>
      <c r="F122" s="43" t="s">
        <v>64</v>
      </c>
      <c r="G122" s="41" t="s">
        <v>63</v>
      </c>
      <c r="H122" s="42">
        <v>2.4743414317118958E-2</v>
      </c>
      <c r="I122" s="42">
        <v>0</v>
      </c>
      <c r="J122" s="41" t="s">
        <v>99</v>
      </c>
      <c r="K122" s="28">
        <v>200000</v>
      </c>
      <c r="L122" s="8">
        <v>0</v>
      </c>
      <c r="M122" s="6">
        <f>L122*(1+$E$3)</f>
        <v>0</v>
      </c>
      <c r="N122" s="4"/>
      <c r="O122" s="38" t="e">
        <f t="shared" si="4"/>
        <v>#DIV/0!</v>
      </c>
      <c r="P122" s="6" t="e">
        <f t="shared" si="5"/>
        <v>#DIV/0!</v>
      </c>
      <c r="Q122" s="4"/>
      <c r="R122" s="4"/>
      <c r="S122" s="4"/>
      <c r="T122" s="4"/>
      <c r="U122" s="4"/>
      <c r="V122" s="4"/>
      <c r="W122" s="4"/>
    </row>
    <row r="123" spans="1:23" ht="60" x14ac:dyDescent="0.25">
      <c r="A123" s="5">
        <v>119</v>
      </c>
      <c r="B123" s="40" t="s">
        <v>171</v>
      </c>
      <c r="C123" s="44" t="s">
        <v>257</v>
      </c>
      <c r="D123" s="45" t="s">
        <v>259</v>
      </c>
      <c r="E123" s="44" t="s">
        <v>275</v>
      </c>
      <c r="F123" s="43" t="s">
        <v>64</v>
      </c>
      <c r="G123" s="41" t="s">
        <v>63</v>
      </c>
      <c r="H123" s="42">
        <v>0.13037273682912362</v>
      </c>
      <c r="I123" s="42">
        <v>0</v>
      </c>
      <c r="J123" s="41" t="s">
        <v>99</v>
      </c>
      <c r="K123" s="28">
        <v>2200000</v>
      </c>
      <c r="L123" s="8">
        <v>0</v>
      </c>
      <c r="M123" s="6">
        <f t="shared" si="3"/>
        <v>0</v>
      </c>
      <c r="N123" s="4"/>
      <c r="O123" s="38" t="e">
        <f t="shared" si="4"/>
        <v>#DIV/0!</v>
      </c>
      <c r="P123" s="6" t="e">
        <f t="shared" si="5"/>
        <v>#DIV/0!</v>
      </c>
      <c r="Q123" s="4"/>
      <c r="R123" s="4"/>
      <c r="S123" s="4"/>
      <c r="T123" s="4"/>
      <c r="U123" s="4"/>
      <c r="V123" s="4"/>
      <c r="W123" s="4"/>
    </row>
    <row r="124" spans="1:23" x14ac:dyDescent="0.25">
      <c r="J124" s="1"/>
      <c r="V124"/>
      <c r="W124"/>
    </row>
  </sheetData>
  <mergeCells count="3">
    <mergeCell ref="A3:D3"/>
    <mergeCell ref="A4:D4"/>
    <mergeCell ref="A5:D5"/>
  </mergeCells>
  <phoneticPr fontId="8"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ssFremhevet xmlns="3e5b2b48-c69b-42de-bd2c-1763d6fa462e">false</DssFremhevet>
    <ofdc76af098e4c7f98490d5710fce5b2 xmlns="3e5b2b48-c69b-42de-bd2c-1763d6fa462e">
      <Terms xmlns="http://schemas.microsoft.com/office/infopath/2007/PartnerControls"/>
    </ofdc76af098e4c7f98490d5710fce5b2>
    <AssignedTo xmlns="http://schemas.microsoft.com/sharepoint/v3">
      <UserInfo>
        <DisplayName/>
        <AccountId xsi:nil="true"/>
        <AccountType/>
      </UserInfo>
    </AssignedTo>
    <DssDokumenttypeChoice xmlns="3e5b2b48-c69b-42de-bd2c-1763d6fa462e" xsi:nil="true"/>
    <DssNotater xmlns="3e5b2b48-c69b-42de-bd2c-1763d6fa462e" xsi:nil="true"/>
    <TaxCatchAll xmlns="3e5b2b48-c69b-42de-bd2c-1763d6fa462e"/>
    <DssArchivable xmlns="793ad56b-b905-482f-99c7-e0ad214f35d2">Ikke satt</DssArchivable>
    <l917ce326c5a48e1a29f6235eea1cd41 xmlns="3e5b2b48-c69b-42de-bd2c-1763d6fa462e">
      <Terms xmlns="http://schemas.microsoft.com/office/infopath/2007/PartnerControls"/>
    </l917ce326c5a48e1a29f6235eea1cd41>
    <DssWebsakRef xmlns="793ad56b-b905-482f-99c7-e0ad214f35d2" xsi:nil="true"/>
    <f2f49eccf7d24422907cdfb28d82571e xmlns="3e5b2b48-c69b-42de-bd2c-1763d6fa462e">
      <Terms xmlns="http://schemas.microsoft.com/office/infopath/2007/PartnerControls"/>
    </f2f49eccf7d24422907cdfb28d82571e>
    <ja062c7924ed4f31b584a4220ff29390 xmlns="3e5b2b48-c69b-42de-bd2c-1763d6fa462e">
      <Terms xmlns="http://schemas.microsoft.com/office/infopath/2007/PartnerControls"/>
    </ja062c7924ed4f31b584a4220ff29390>
    <ec4548291c174201804f8d6e346b5e78 xmlns="3e5b2b48-c69b-42de-bd2c-1763d6fa462e">
      <Terms xmlns="http://schemas.microsoft.com/office/infopath/2007/PartnerControls"/>
    </ec4548291c174201804f8d6e346b5e78>
  </documentManagement>
</p:properties>
</file>

<file path=customXml/item3.xml><?xml version="1.0" encoding="utf-8"?>
<ct:contentTypeSchema xmlns:ct="http://schemas.microsoft.com/office/2006/metadata/contentType" xmlns:ma="http://schemas.microsoft.com/office/2006/metadata/properties/metaAttributes" ct:_="" ma:_="" ma:contentTypeName="Regneark" ma:contentTypeID="0x0101002C1B27F07ED111E5A8370800200C9A660102008CB5C1175F8A284686059B6E894D518C" ma:contentTypeVersion="19" ma:contentTypeDescription="Opprett et nytt dokument." ma:contentTypeScope="" ma:versionID="56e71fc35d825cde3e4c980ac00404b9">
  <xsd:schema xmlns:xsd="http://www.w3.org/2001/XMLSchema" xmlns:xs="http://www.w3.org/2001/XMLSchema" xmlns:p="http://schemas.microsoft.com/office/2006/metadata/properties" xmlns:ns1="http://schemas.microsoft.com/sharepoint/v3" xmlns:ns2="3e5b2b48-c69b-42de-bd2c-1763d6fa462e" xmlns:ns3="793ad56b-b905-482f-99c7-e0ad214f35d2" targetNamespace="http://schemas.microsoft.com/office/2006/metadata/properties" ma:root="true" ma:fieldsID="fd1a01df3b29f46eee2d42c87c1fa56f" ns1:_="" ns2:_="" ns3:_="">
    <xsd:import namespace="http://schemas.microsoft.com/sharepoint/v3"/>
    <xsd:import namespace="3e5b2b48-c69b-42de-bd2c-1763d6fa462e"/>
    <xsd:import namespace="793ad56b-b905-482f-99c7-e0ad214f35d2"/>
    <xsd:element name="properties">
      <xsd:complexType>
        <xsd:sequence>
          <xsd:element name="documentManagement">
            <xsd:complexType>
              <xsd:all>
                <xsd:element ref="ns1:AssignedTo" minOccurs="0"/>
                <xsd:element ref="ns2:DssDokumenttypeChoice" minOccurs="0"/>
                <xsd:element ref="ns3:DssArchivable" minOccurs="0"/>
                <xsd:element ref="ns3:DssWebsakRef" minOccurs="0"/>
                <xsd:element ref="ns2:DssFremhevet" minOccurs="0"/>
                <xsd:element ref="ns2:DssNotater" minOccurs="0"/>
                <xsd:element ref="ns2:ofdc76af098e4c7f98490d5710fce5b2" minOccurs="0"/>
                <xsd:element ref="ns2:ec4548291c174201804f8d6e346b5e78" minOccurs="0"/>
                <xsd:element ref="ns2:ja062c7924ed4f31b584a4220ff29390" minOccurs="0"/>
                <xsd:element ref="ns2:l917ce326c5a48e1a29f6235eea1cd41" minOccurs="0"/>
                <xsd:element ref="ns2:TaxCatchAll" minOccurs="0"/>
                <xsd:element ref="ns2:TaxCatchAllLabel" minOccurs="0"/>
                <xsd:element ref="ns2:f2f49eccf7d24422907cdfb28d8257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7" nillable="true" ma:displayName="Tilordnet til"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e5b2b48-c69b-42de-bd2c-1763d6fa462e" elementFormDefault="qualified">
    <xsd:import namespace="http://schemas.microsoft.com/office/2006/documentManagement/types"/>
    <xsd:import namespace="http://schemas.microsoft.com/office/infopath/2007/PartnerControls"/>
    <xsd:element name="DssDokumenttypeChoice" ma:index="8" nillable="true" ma:displayName="Dokumenttypevalg" ma:format="Dropdown" ma:internalName="DssDokumenttypeChoice">
      <xsd:simpleType>
        <xsd:restriction base="dms:Choice">
          <xsd:enumeration value="Avklaringsnotat"/>
          <xsd:enumeration value="Bakgrunnsinformasjon"/>
          <xsd:enumeration value="Beslutningsnotat"/>
          <xsd:enumeration value="Brukerveiledning"/>
          <xsd:enumeration value="Brev"/>
          <xsd:enumeration value="Budsjettdokument"/>
          <xsd:enumeration value="Budskapsplattform"/>
          <xsd:enumeration value="Dokumentasjon"/>
          <xsd:enumeration value="Eksempel"/>
          <xsd:enumeration value="Figur"/>
          <xsd:enumeration value="Flak"/>
          <xsd:enumeration value="Forskrift"/>
          <xsd:enumeration value="Håndnotat"/>
          <xsd:enumeration value="Illustrasjon"/>
          <xsd:enumeration value="Instruks"/>
          <xsd:enumeration value="Kapittelutkast"/>
          <xsd:enumeration value="Kommunikasjonsmateriell"/>
          <xsd:enumeration value="Kronikk/innlegg"/>
          <xsd:enumeration value="Læringsmateriell"/>
          <xsd:enumeration value="Mal"/>
          <xsd:enumeration value="Media"/>
          <xsd:enumeration value="Melding til Stortinget"/>
          <xsd:enumeration value="Møtereferat"/>
          <xsd:enumeration value="Møtedokument"/>
          <xsd:enumeration value="Nettside"/>
          <xsd:enumeration value="Notat"/>
          <xsd:enumeration value="NOU"/>
          <xsd:enumeration value="Presentasjon"/>
          <xsd:enumeration value="Presseinvitasjon"/>
          <xsd:enumeration value="Pressemelding"/>
          <xsd:enumeration value="Proposisjon"/>
          <xsd:enumeration value="Rapport"/>
          <xsd:enumeration value="Regneark"/>
          <xsd:enumeration value="Rutine/retningslinje/håndbok"/>
          <xsd:enumeration value="Satsingsforslag"/>
          <xsd:enumeration value="Sluttrapport"/>
          <xsd:enumeration value="Statistikk"/>
          <xsd:enumeration value="Strategi/plan"/>
          <xsd:enumeration value="Tale"/>
          <xsd:enumeration value="Talepunkt"/>
          <xsd:enumeration value="Tildelingsbrev"/>
          <xsd:enumeration value="Utkast til r-notat"/>
          <xsd:enumeration value="Utredningsnotat"/>
        </xsd:restriction>
      </xsd:simpleType>
    </xsd:element>
    <xsd:element name="DssFremhevet" ma:index="11" nillable="true" ma:displayName="Fremhevet" ma:default="False" ma:description="Fremhevet dokument vises på Om rommet siden." ma:internalName="DssFremhevet">
      <xsd:simpleType>
        <xsd:restriction base="dms:Boolean"/>
      </xsd:simpleType>
    </xsd:element>
    <xsd:element name="DssNotater" ma:index="12" nillable="true" ma:displayName="Notater" ma:hidden="true" ma:internalName="DssNotater" ma:readOnly="false">
      <xsd:simpleType>
        <xsd:restriction base="dms:Note"/>
      </xsd:simpleType>
    </xsd:element>
    <xsd:element name="ofdc76af098e4c7f98490d5710fce5b2" ma:index="14" nillable="true" ma:taxonomy="true" ma:internalName="ofdc76af098e4c7f98490d5710fce5b2" ma:taxonomyFieldName="DssAvdeling" ma:displayName="Avdeling" ma:fieldId="{8fdc76af-098e-4c7f-9849-0d5710fce5b2}" ma:sspId="dd1c9695-082f-4d62-9abb-ef5a22d84609" ma:termSetId="13c90cc6-0f43-4adb-b19c-c400e157a76b" ma:anchorId="8276ee04-b6dc-4045-8469-15843ae1165d" ma:open="false" ma:isKeyword="false">
      <xsd:complexType>
        <xsd:sequence>
          <xsd:element ref="pc:Terms" minOccurs="0" maxOccurs="1"/>
        </xsd:sequence>
      </xsd:complexType>
    </xsd:element>
    <xsd:element name="ec4548291c174201804f8d6e346b5e78" ma:index="16" nillable="true" ma:taxonomy="true" ma:internalName="ec4548291c174201804f8d6e346b5e78" ma:taxonomyFieldName="DssFunksjon" ma:displayName="Funksjon" ma:fieldId="{ec454829-1c17-4201-804f-8d6e346b5e78}" ma:sspId="dd1c9695-082f-4d62-9abb-ef5a22d84609" ma:termSetId="1d0cee9e-e85d-4bdd-9786-976123513522" ma:anchorId="00000000-0000-0000-0000-000000000000" ma:open="false" ma:isKeyword="false">
      <xsd:complexType>
        <xsd:sequence>
          <xsd:element ref="pc:Terms" minOccurs="0" maxOccurs="1"/>
        </xsd:sequence>
      </xsd:complexType>
    </xsd:element>
    <xsd:element name="ja062c7924ed4f31b584a4220ff29390" ma:index="18" nillable="true" ma:taxonomy="true" ma:internalName="ja062c7924ed4f31b584a4220ff29390" ma:taxonomyFieldName="DssEmneord" ma:displayName="Emneord" ma:fieldId="{3a062c79-24ed-4f31-b584-a4220ff29390}" ma:taxonomyMulti="true" ma:sspId="dd1c9695-082f-4d62-9abb-ef5a22d84609" ma:termSetId="76727dcf-a431-492e-96ad-c8e0e60c175f" ma:anchorId="0147c0bd-f0fc-4e74-8b49-020450bba9c9" ma:open="false" ma:isKeyword="false">
      <xsd:complexType>
        <xsd:sequence>
          <xsd:element ref="pc:Terms" minOccurs="0" maxOccurs="1"/>
        </xsd:sequence>
      </xsd:complexType>
    </xsd:element>
    <xsd:element name="l917ce326c5a48e1a29f6235eea1cd41" ma:index="21" nillable="true" ma:taxonomy="true" ma:internalName="l917ce326c5a48e1a29f6235eea1cd41" ma:taxonomyFieldName="DssRomtype" ma:displayName="Romtype" ma:readOnly="false" ma:fieldId="{5917ce32-6c5a-48e1-a29f-6235eea1cd41}" ma:sspId="dd1c9695-082f-4d62-9abb-ef5a22d84609" ma:termSetId="8e869b01-24d9-45a0-980a-bd4a553ad3c2" ma:anchorId="00000000-0000-0000-0000-000000000000" ma:open="false" ma:isKeyword="false">
      <xsd:complexType>
        <xsd:sequence>
          <xsd:element ref="pc:Terms" minOccurs="0" maxOccurs="1"/>
        </xsd:sequence>
      </xsd:complexType>
    </xsd:element>
    <xsd:element name="TaxCatchAll" ma:index="22" nillable="true" ma:displayName="Global taksonomikolonne" ma:hidden="true" ma:list="{6ceff932-d6f9-4655-a196-e3bcca733adf}" ma:internalName="TaxCatchAll" ma:showField="CatchAllData" ma:web="3e5b2b48-c69b-42de-bd2c-1763d6fa462e">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hidden="true" ma:list="{6ceff932-d6f9-4655-a196-e3bcca733adf}" ma:internalName="TaxCatchAllLabel" ma:readOnly="true" ma:showField="CatchAllDataLabel" ma:web="3e5b2b48-c69b-42de-bd2c-1763d6fa462e">
      <xsd:complexType>
        <xsd:complexContent>
          <xsd:extension base="dms:MultiChoiceLookup">
            <xsd:sequence>
              <xsd:element name="Value" type="dms:Lookup" maxOccurs="unbounded" minOccurs="0" nillable="true"/>
            </xsd:sequence>
          </xsd:extension>
        </xsd:complexContent>
      </xsd:complexType>
    </xsd:element>
    <xsd:element name="f2f49eccf7d24422907cdfb28d82571e" ma:index="25" nillable="true" ma:taxonomy="true" ma:internalName="f2f49eccf7d24422907cdfb28d82571e" ma:taxonomyFieldName="DssDepartement" ma:displayName="Departement" ma:fieldId="{f2f49ecc-f7d2-4422-907c-dfb28d82571e}" ma:sspId="dd1c9695-082f-4d62-9abb-ef5a22d84609" ma:termSetId="13c90cc6-0f43-4adb-b19c-c400e157a76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3ad56b-b905-482f-99c7-e0ad214f35d2" elementFormDefault="qualified">
    <xsd:import namespace="http://schemas.microsoft.com/office/2006/documentManagement/types"/>
    <xsd:import namespace="http://schemas.microsoft.com/office/infopath/2007/PartnerControls"/>
    <xsd:element name="DssArchivable" ma:index="9" nillable="true" ma:displayName="Arkivpliktig" ma:default="Ikke satt" ma:description="Er dokumentet arkivpliktig?" ma:internalName="DssArchivable">
      <xsd:simpleType>
        <xsd:restriction base="dms:Choice">
          <xsd:enumeration value="Ikke satt"/>
          <xsd:enumeration value="Ja"/>
          <xsd:enumeration value="Nei"/>
        </xsd:restriction>
      </xsd:simpleType>
    </xsd:element>
    <xsd:element name="DssWebsakRef" ma:index="10" nillable="true" ma:displayName="Arkivreferanse" ma:description="Referanse i arkivsystem" ma:internalName="DssWebsakRef">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84E9D5-E397-4D50-86B1-07AC2E04072A}">
  <ds:schemaRefs>
    <ds:schemaRef ds:uri="http://schemas.microsoft.com/sharepoint/v3/contenttype/forms"/>
  </ds:schemaRefs>
</ds:datastoreItem>
</file>

<file path=customXml/itemProps2.xml><?xml version="1.0" encoding="utf-8"?>
<ds:datastoreItem xmlns:ds="http://schemas.openxmlformats.org/officeDocument/2006/customXml" ds:itemID="{B8F56D2B-0300-480D-ACE6-70ACEF4B77F1}">
  <ds:schemaRefs>
    <ds:schemaRef ds:uri="http://purl.org/dc/elements/1.1/"/>
    <ds:schemaRef ds:uri="http://schemas.microsoft.com/office/2006/metadata/properties"/>
    <ds:schemaRef ds:uri="http://schemas.openxmlformats.org/package/2006/metadata/core-properties"/>
    <ds:schemaRef ds:uri="3e5b2b48-c69b-42de-bd2c-1763d6fa462e"/>
    <ds:schemaRef ds:uri="http://schemas.microsoft.com/sharepoint/v3"/>
    <ds:schemaRef ds:uri="http://schemas.microsoft.com/office/infopath/2007/PartnerControls"/>
    <ds:schemaRef ds:uri="http://purl.org/dc/terms/"/>
    <ds:schemaRef ds:uri="793ad56b-b905-482f-99c7-e0ad214f35d2"/>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63717111-AAD7-476B-A05B-4C04BAD845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e5b2b48-c69b-42de-bd2c-1763d6fa462e"/>
    <ds:schemaRef ds:uri="793ad56b-b905-482f-99c7-e0ad214f35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Standardsortiment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Karianne Høgberg</dc:creator>
  <cp:keywords/>
  <dc:description/>
  <cp:lastModifiedBy>Jan Christopher Schulze</cp:lastModifiedBy>
  <cp:revision/>
  <dcterms:created xsi:type="dcterms:W3CDTF">2026-04-27T07:31:34Z</dcterms:created>
  <dcterms:modified xsi:type="dcterms:W3CDTF">2026-05-21T09:06:17Z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0x0101002C1B27F07ED111E5A8370800200C9A660102008CB5C1175F8A284686059B6E894D518C</vt:lpwstr>
  </property>
  <property fmtid="{D5CDD505-2E9C-101B-9397-08002B2CF9AE}" pid="3" name="DssEmneord">
    <vt:lpwstr/>
  </property>
  <property fmtid="{D5CDD505-2E9C-101B-9397-08002B2CF9AE}" pid="4" name="DssFunksjon">
    <vt:lpwstr/>
  </property>
  <property fmtid="{D5CDD505-2E9C-101B-9397-08002B2CF9AE}" pid="5" name="DssAvdeling">
    <vt:lpwstr/>
  </property>
  <property fmtid="{D5CDD505-2E9C-101B-9397-08002B2CF9AE}" pid="6" name="DssDepartement">
    <vt:lpwstr/>
  </property>
  <property fmtid="{D5CDD505-2E9C-101B-9397-08002B2CF9AE}" pid="7" name="DssRomtype">
    <vt:lpwstr/>
  </property>
  <property fmtid="{D5CDD505-2E9C-101B-9397-08002B2CF9AE}" pid="8" name="MSIP_Label_b22f7043-6caf-4431-9109-8eff758a1d8b_Enabled">
    <vt:lpwstr>true</vt:lpwstr>
  </property>
  <property fmtid="{D5CDD505-2E9C-101B-9397-08002B2CF9AE}" pid="9" name="MSIP_Label_b22f7043-6caf-4431-9109-8eff758a1d8b_SetDate">
    <vt:lpwstr>2026-04-27T13:34:37Z</vt:lpwstr>
  </property>
  <property fmtid="{D5CDD505-2E9C-101B-9397-08002B2CF9AE}" pid="10" name="MSIP_Label_b22f7043-6caf-4431-9109-8eff758a1d8b_Method">
    <vt:lpwstr>Standard</vt:lpwstr>
  </property>
  <property fmtid="{D5CDD505-2E9C-101B-9397-08002B2CF9AE}" pid="11" name="MSIP_Label_b22f7043-6caf-4431-9109-8eff758a1d8b_Name">
    <vt:lpwstr>Intern (DSS)</vt:lpwstr>
  </property>
  <property fmtid="{D5CDD505-2E9C-101B-9397-08002B2CF9AE}" pid="12" name="MSIP_Label_b22f7043-6caf-4431-9109-8eff758a1d8b_SiteId">
    <vt:lpwstr>f696e186-1c3b-44cd-bf76-5ace0e7007bd</vt:lpwstr>
  </property>
  <property fmtid="{D5CDD505-2E9C-101B-9397-08002B2CF9AE}" pid="13" name="MSIP_Label_b22f7043-6caf-4431-9109-8eff758a1d8b_ActionId">
    <vt:lpwstr>6b44337b-270b-42d3-a1d9-13be573482c7</vt:lpwstr>
  </property>
  <property fmtid="{D5CDD505-2E9C-101B-9397-08002B2CF9AE}" pid="14" name="MSIP_Label_b22f7043-6caf-4431-9109-8eff758a1d8b_ContentBits">
    <vt:lpwstr>0</vt:lpwstr>
  </property>
  <property fmtid="{D5CDD505-2E9C-101B-9397-08002B2CF9AE}" pid="15" name="MSIP_Label_b22f7043-6caf-4431-9109-8eff758a1d8b_Tag">
    <vt:lpwstr>10, 3, 0, 1</vt:lpwstr>
  </property>
</Properties>
</file>